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esolcl-my.sharepoint.com/personal/gerencia_tresol_cl/Documents/Escritorio/MARIO SILVA/VENTAS/"/>
    </mc:Choice>
  </mc:AlternateContent>
  <xr:revisionPtr revIDLastSave="4" documentId="8_{45B9A438-811C-4AAC-95AB-93CD5418334C}" xr6:coauthVersionLast="47" xr6:coauthVersionMax="47" xr10:uidLastSave="{C5B8B32A-F2EF-4A47-A928-07F7CAB35EE5}"/>
  <bookViews>
    <workbookView xWindow="16284" yWindow="-3720" windowWidth="23256" windowHeight="12576" firstSheet="5" activeTab="12" xr2:uid="{B76B23D3-35FF-49B3-9D9A-F463B7751627}"/>
  </bookViews>
  <sheets>
    <sheet name="Enero22" sheetId="1" r:id="rId1"/>
    <sheet name="Febre22" sheetId="2" r:id="rId2"/>
    <sheet name="Marzo22" sheetId="3" r:id="rId3"/>
    <sheet name="Abril22" sheetId="4" r:id="rId4"/>
    <sheet name="Mayo22" sheetId="5" r:id="rId5"/>
    <sheet name="Junio22" sheetId="6" r:id="rId6"/>
    <sheet name="Julio22" sheetId="7" r:id="rId7"/>
    <sheet name="Agosto22" sheetId="8" r:id="rId8"/>
    <sheet name="Sept22" sheetId="9" r:id="rId9"/>
    <sheet name="Octubre22" sheetId="10" r:id="rId10"/>
    <sheet name="Noviemb22" sheetId="11" r:id="rId11"/>
    <sheet name="Diciembre22" sheetId="12" r:id="rId12"/>
    <sheet name="Detalle General2022" sheetId="13" r:id="rId13"/>
  </sheets>
  <definedNames>
    <definedName name="_xlnm._FilterDatabase" localSheetId="3" hidden="1">Abril22!$A$2:$H$20</definedName>
    <definedName name="_xlnm._FilterDatabase" localSheetId="7" hidden="1">Agosto22!$A$2:$H$45</definedName>
    <definedName name="_xlnm._FilterDatabase" localSheetId="11" hidden="1">Diciembre22!$A$2:$H$65</definedName>
    <definedName name="_xlnm._FilterDatabase" localSheetId="0" hidden="1">Enero22!$B$2:$I$27</definedName>
    <definedName name="_xlnm._FilterDatabase" localSheetId="1" hidden="1">Febre22!$A$2:$H$32</definedName>
    <definedName name="_xlnm._FilterDatabase" localSheetId="6" hidden="1">Julio22!$A$2:$H$23</definedName>
    <definedName name="_xlnm._FilterDatabase" localSheetId="5" hidden="1">Junio22!$A$2:$H$14</definedName>
    <definedName name="_xlnm._FilterDatabase" localSheetId="2" hidden="1">Marzo22!$A$2:$H$32</definedName>
    <definedName name="_xlnm._FilterDatabase" localSheetId="4" hidden="1">Mayo22!$A$2:$H$35</definedName>
    <definedName name="_xlnm._FilterDatabase" localSheetId="10" hidden="1">Noviemb22!$A$2:$H$58</definedName>
    <definedName name="_xlnm._FilterDatabase" localSheetId="9" hidden="1">Octubre22!$A$2:$H$32</definedName>
    <definedName name="_xlnm._FilterDatabase" localSheetId="8" hidden="1">Sept22!$A$2:$H$36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3" l="1"/>
  <c r="G9" i="13"/>
  <c r="G10" i="13"/>
  <c r="G11" i="13"/>
  <c r="G12" i="13"/>
  <c r="G13" i="13"/>
  <c r="G14" i="13"/>
  <c r="G15" i="13"/>
  <c r="G16" i="13"/>
  <c r="G17" i="13"/>
  <c r="G18" i="13"/>
  <c r="G7" i="13"/>
  <c r="I24" i="7"/>
  <c r="I23" i="7"/>
  <c r="I66" i="12"/>
  <c r="I65" i="12"/>
  <c r="I46" i="12"/>
  <c r="I40" i="12"/>
  <c r="I59" i="11"/>
  <c r="I58" i="11"/>
  <c r="I38" i="11"/>
  <c r="I30" i="11"/>
  <c r="I33" i="10"/>
  <c r="I32" i="10"/>
  <c r="I25" i="10"/>
  <c r="I22" i="10"/>
  <c r="I37" i="9"/>
  <c r="I36" i="9"/>
  <c r="I23" i="9"/>
  <c r="I18" i="9"/>
  <c r="I15" i="6"/>
  <c r="I36" i="5"/>
  <c r="I46" i="8"/>
  <c r="I45" i="8"/>
  <c r="I31" i="8"/>
  <c r="I25" i="8"/>
  <c r="I16" i="7"/>
  <c r="I13" i="7"/>
  <c r="I14" i="6"/>
  <c r="I10" i="6"/>
  <c r="I35" i="5"/>
  <c r="I29" i="5"/>
  <c r="I17" i="5"/>
  <c r="I21" i="4"/>
  <c r="I20" i="4"/>
  <c r="I15" i="4"/>
  <c r="I11" i="4"/>
  <c r="I33" i="3"/>
  <c r="I32" i="3"/>
  <c r="I24" i="3"/>
  <c r="I19" i="3"/>
  <c r="I33" i="2"/>
  <c r="I32" i="2"/>
  <c r="I24" i="2"/>
  <c r="I21" i="2"/>
  <c r="J27" i="1"/>
  <c r="J18" i="1"/>
  <c r="J28" i="1" s="1"/>
  <c r="D19" i="13"/>
  <c r="E19" i="13"/>
  <c r="F19" i="13"/>
</calcChain>
</file>

<file path=xl/sharedStrings.xml><?xml version="1.0" encoding="utf-8"?>
<sst xmlns="http://schemas.openxmlformats.org/spreadsheetml/2006/main" count="927" uniqueCount="82">
  <si>
    <t>Venta de Arena</t>
  </si>
  <si>
    <t>HARDY JONATHAN LEIVA MUÑOZ</t>
  </si>
  <si>
    <t>CONSTRUCTORA SAN LEONARDO SPA</t>
  </si>
  <si>
    <t>TRESOL LTDA.</t>
  </si>
  <si>
    <t>TOIGSEP CONSTRUCCIONES LTDA.</t>
  </si>
  <si>
    <t>SACYR CHILE S.A</t>
  </si>
  <si>
    <t>MALATRASSI PREFABRICADOS  LTDA</t>
  </si>
  <si>
    <t>HORMIGONES BICENTENARIO S.A</t>
  </si>
  <si>
    <t>APIA SPA</t>
  </si>
  <si>
    <t>Venta de Gravilla</t>
  </si>
  <si>
    <t>NEFTALI CORDOVA VALERIO</t>
  </si>
  <si>
    <t>CONSTRUCTORA ARTURO OLAVARRIA E HIJOS LT</t>
  </si>
  <si>
    <t>K</t>
  </si>
  <si>
    <t>CONSTRUCTORA D Y F SPA</t>
  </si>
  <si>
    <t>Material</t>
  </si>
  <si>
    <t>Rut Cliente</t>
  </si>
  <si>
    <t>Digitador</t>
  </si>
  <si>
    <t>Cliente</t>
  </si>
  <si>
    <t>Factura</t>
  </si>
  <si>
    <t>F/Emision</t>
  </si>
  <si>
    <t>Monto</t>
  </si>
  <si>
    <t>m3</t>
  </si>
  <si>
    <t>SERVICIOS AEREOS PEWEN S.A</t>
  </si>
  <si>
    <t>QUILLAIPE AGRICOLA SPA</t>
  </si>
  <si>
    <t>RIO CHAMIZA INVERSIONES LTDA.</t>
  </si>
  <si>
    <t>SOCIEDAD CONSTRUCTORA HURTADO LTDA</t>
  </si>
  <si>
    <t>Venta de Grava</t>
  </si>
  <si>
    <t>CONSTRUCTORA LN SPA</t>
  </si>
  <si>
    <t>HORMIGONES Y TRANSPORTE HURTADO LTDA</t>
  </si>
  <si>
    <t>BITUMIX AUSTRAL S.A.</t>
  </si>
  <si>
    <t>GLADYS GOMEZ RUIZ</t>
  </si>
  <si>
    <t>FUERZA AEREA DE CHILE III BRIGADA AEREA</t>
  </si>
  <si>
    <t>TRANSP. CESAR FAVIAN HIDALGO ZAPATA E.I.</t>
  </si>
  <si>
    <t>SOCIEDAD MALYMAR LTDA.</t>
  </si>
  <si>
    <t>FRANCISCO MALDONADO AMBISUR E.I.R.L.</t>
  </si>
  <si>
    <t>JOSE ELADIO VERA MANSILLA</t>
  </si>
  <si>
    <t>SOC. CONSTRUCTORA E INMOB. CARANCHO SPA</t>
  </si>
  <si>
    <t>LUIS CARDENAS RIVAS</t>
  </si>
  <si>
    <t>SELMACK SPA</t>
  </si>
  <si>
    <t>TRANSPORTES Y SERVICIOS BUSTAMANTE SPA</t>
  </si>
  <si>
    <t>HORMIGONES DEL SUR SPA</t>
  </si>
  <si>
    <t>CONSTRUCTORA CARELMAPU LTDA.</t>
  </si>
  <si>
    <t>VERDEURBANO E.I.R.L</t>
  </si>
  <si>
    <t>FRIGORIFICOS MASCATO S. A.</t>
  </si>
  <si>
    <t>CRISTIAN MARCELO VALDERAS PROVOSTE</t>
  </si>
  <si>
    <t>MARI MARI SPA</t>
  </si>
  <si>
    <t>SOC.DE SERVICIOS AUTOMOTRICES TEPUAL NOR</t>
  </si>
  <si>
    <t>CONSTRUCCIONES FRUTILLAR HOME SPA</t>
  </si>
  <si>
    <t xml:space="preserve">Monto </t>
  </si>
  <si>
    <t>YESSICA LILIBETH OCHOA VERGARA</t>
  </si>
  <si>
    <t>GONZALEZ GONZALEZ RICARDO ENRIQUE</t>
  </si>
  <si>
    <t>CONSTRUCTORA MAVER LIMITADA</t>
  </si>
  <si>
    <t>SOC. INMOBILIARIA HURTADO LTDA.</t>
  </si>
  <si>
    <t>JULIO VELASQUEZ ALMONACID</t>
  </si>
  <si>
    <t>PUERTO EDEN SPA</t>
  </si>
  <si>
    <t>LA RUTA CONSTRUCTORA SPA</t>
  </si>
  <si>
    <t>INFORMATICA Y TELECOMUNICACIONES LTDA</t>
  </si>
  <si>
    <t>PAVIMENTOS QUILIN LTDA</t>
  </si>
  <si>
    <t>PABLO NEUMANN AGUILAR</t>
  </si>
  <si>
    <t>DIVISION DE BIENESTAR SOCIAL DE LA FUERZ</t>
  </si>
  <si>
    <t>Mes</t>
  </si>
  <si>
    <t>Arena M3</t>
  </si>
  <si>
    <t>Gravilla M3</t>
  </si>
  <si>
    <t>Grava M3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</si>
  <si>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</si>
  <si>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</si>
  <si>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</si>
  <si>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</si>
  <si>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</si>
  <si>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</si>
  <si>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</si>
  <si>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</si>
  <si>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Enero</t>
  </si>
  <si>
    <t>Febrero</t>
  </si>
  <si>
    <t>Marzo</t>
  </si>
  <si>
    <t>Abril</t>
  </si>
  <si>
    <t>Mayo</t>
  </si>
  <si>
    <t>Detalle General Año 2022</t>
  </si>
  <si>
    <t>TOTAL</t>
  </si>
  <si>
    <t>JUNIO</t>
  </si>
  <si>
    <t>MENSUAL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</si>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</sst>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14" fontId="0" fillId="0" borderId="1" xfId="0" applyNumberFormat="1" applyBorder="1"/>
    <xf numFmtId="0" fontId="1" fillId="2" borderId="2" xfId="0" applyFont="1" applyFill="1" applyBorder="1" applyAlignment="1">
      <alignment horizontal="center" vertical="center" wrapText="1"/>
    </xf>
    <xf numFmtId="3" fontId="0" fillId="0" borderId="4" xfId="0" applyNumberFormat="1" applyBorder="1"/>
    <xf numFmtId="0" fontId="0" fillId="0" borderId="3" xfId="0" applyBorder="1"/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/>
    <xf numFmtId="3" fontId="0" fillId="0" borderId="3" xfId="0" applyNumberFormat="1" applyBorder="1"/>
    <xf numFmtId="0" fontId="1" fillId="0" borderId="5" xfId="0" applyFont="1" applyBorder="1"/>
    <xf numFmtId="3" fontId="1" fillId="0" borderId="0" xfId="0" applyNumberFormat="1" applyFont="1"/>
    <xf numFmtId="0" fontId="1" fillId="0" borderId="0" xfId="0" applyFont="1"/>
    <xf numFmtId="17" fontId="0" fillId="0" borderId="0" xfId="0" applyNumberFormat="1"/>
    <xf numFmtId="17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A071-D3E4-4329-B6FD-22DAA88E76D1}">
  <sheetPr>
    <pageSetUpPr fitToPage="1"/>
  </sheetPr>
  <dimension ref="B1:J28"/>
  <sheetViews>
    <sheetView workbookViewId="0">
      <selection activeCell="E31" sqref="E31"/>
    </sheetView>
  </sheetViews>
  <sheetFormatPr baseColWidth="10" defaultRowHeight="15" x14ac:dyDescent="0.25"/>
  <cols>
    <col min="1" max="1" width="4.7109375" customWidth="1"/>
    <col min="2" max="2" width="19.7109375" customWidth="1"/>
    <col min="3" max="3" width="13.42578125" customWidth="1"/>
    <col min="4" max="4" width="7.140625" customWidth="1"/>
    <col min="5" max="5" width="44.5703125" customWidth="1"/>
    <col min="10" max="10" width="9" customWidth="1"/>
  </cols>
  <sheetData>
    <row r="1" spans="2:9" x14ac:dyDescent="0.25">
      <c r="B1" s="18">
        <v>44562</v>
      </c>
    </row>
    <row r="2" spans="2:9" x14ac:dyDescent="0.25">
      <c r="B2" s="1" t="s">
        <v>14</v>
      </c>
      <c r="C2" s="2" t="s">
        <v>15</v>
      </c>
      <c r="D2" s="1" t="s">
        <v>16</v>
      </c>
      <c r="E2" s="1" t="s">
        <v>17</v>
      </c>
      <c r="F2" s="2" t="s">
        <v>18</v>
      </c>
      <c r="G2" s="1" t="s">
        <v>19</v>
      </c>
      <c r="H2" s="2" t="s">
        <v>20</v>
      </c>
      <c r="I2" s="6" t="s">
        <v>21</v>
      </c>
    </row>
    <row r="3" spans="2:9" x14ac:dyDescent="0.25">
      <c r="B3" s="3" t="s">
        <v>0</v>
      </c>
      <c r="C3" s="4">
        <v>16957896</v>
      </c>
      <c r="D3" s="3">
        <v>6</v>
      </c>
      <c r="E3" s="3" t="s">
        <v>1</v>
      </c>
      <c r="F3" s="4">
        <v>3181</v>
      </c>
      <c r="G3" s="5">
        <v>44592</v>
      </c>
      <c r="H3" s="7">
        <v>300000</v>
      </c>
      <c r="I3" s="8">
        <v>20</v>
      </c>
    </row>
    <row r="4" spans="2:9" x14ac:dyDescent="0.25">
      <c r="B4" s="3" t="s">
        <v>0</v>
      </c>
      <c r="C4" s="4">
        <v>76981778</v>
      </c>
      <c r="D4" s="3">
        <v>6</v>
      </c>
      <c r="E4" s="3" t="s">
        <v>2</v>
      </c>
      <c r="F4" s="4">
        <v>3160</v>
      </c>
      <c r="G4" s="5">
        <v>44568</v>
      </c>
      <c r="H4" s="7">
        <v>660000</v>
      </c>
      <c r="I4" s="8">
        <v>120</v>
      </c>
    </row>
    <row r="5" spans="2:9" x14ac:dyDescent="0.25">
      <c r="B5" s="3" t="s">
        <v>0</v>
      </c>
      <c r="C5" s="4">
        <v>77880220</v>
      </c>
      <c r="D5" s="3">
        <v>1</v>
      </c>
      <c r="E5" s="3" t="s">
        <v>3</v>
      </c>
      <c r="F5" s="4">
        <v>3192</v>
      </c>
      <c r="G5" s="5">
        <v>44592</v>
      </c>
      <c r="H5" s="7">
        <v>611000</v>
      </c>
      <c r="I5" s="8">
        <v>50</v>
      </c>
    </row>
    <row r="6" spans="2:9" x14ac:dyDescent="0.25">
      <c r="B6" s="3" t="s">
        <v>0</v>
      </c>
      <c r="C6" s="4">
        <v>77880220</v>
      </c>
      <c r="D6" s="3">
        <v>1</v>
      </c>
      <c r="E6" s="3" t="s">
        <v>3</v>
      </c>
      <c r="F6" s="4">
        <v>3193</v>
      </c>
      <c r="G6" s="5">
        <v>44592</v>
      </c>
      <c r="H6" s="7">
        <v>86000</v>
      </c>
      <c r="I6" s="8">
        <v>2</v>
      </c>
    </row>
    <row r="7" spans="2:9" x14ac:dyDescent="0.25">
      <c r="B7" s="3" t="s">
        <v>0</v>
      </c>
      <c r="C7" s="4">
        <v>78318500</v>
      </c>
      <c r="D7" s="3">
        <v>8</v>
      </c>
      <c r="E7" s="3" t="s">
        <v>4</v>
      </c>
      <c r="F7" s="4">
        <v>3187</v>
      </c>
      <c r="G7" s="5">
        <v>44592</v>
      </c>
      <c r="H7" s="7">
        <v>407988</v>
      </c>
      <c r="I7" s="8">
        <v>36</v>
      </c>
    </row>
    <row r="8" spans="2:9" x14ac:dyDescent="0.25">
      <c r="B8" s="3" t="s">
        <v>0</v>
      </c>
      <c r="C8" s="4">
        <v>96786880</v>
      </c>
      <c r="D8" s="3">
        <v>9</v>
      </c>
      <c r="E8" s="3" t="s">
        <v>5</v>
      </c>
      <c r="F8" s="4">
        <v>3186</v>
      </c>
      <c r="G8" s="5">
        <v>44592</v>
      </c>
      <c r="H8" s="7">
        <v>55000</v>
      </c>
      <c r="I8" s="8">
        <v>10</v>
      </c>
    </row>
    <row r="9" spans="2:9" x14ac:dyDescent="0.25">
      <c r="B9" s="3" t="s">
        <v>0</v>
      </c>
      <c r="C9" s="4">
        <v>96786880</v>
      </c>
      <c r="D9" s="3">
        <v>9</v>
      </c>
      <c r="E9" s="3" t="s">
        <v>5</v>
      </c>
      <c r="F9" s="4">
        <v>3195</v>
      </c>
      <c r="G9" s="5">
        <v>44592</v>
      </c>
      <c r="H9" s="7">
        <v>672000</v>
      </c>
      <c r="I9" s="8">
        <v>96</v>
      </c>
    </row>
    <row r="10" spans="2:9" x14ac:dyDescent="0.25">
      <c r="B10" s="3" t="s">
        <v>0</v>
      </c>
      <c r="C10" s="4">
        <v>96918860</v>
      </c>
      <c r="D10" s="3">
        <v>0</v>
      </c>
      <c r="E10" s="3" t="s">
        <v>6</v>
      </c>
      <c r="F10" s="4">
        <v>3173</v>
      </c>
      <c r="G10" s="5">
        <v>44587</v>
      </c>
      <c r="H10" s="7">
        <v>3145000</v>
      </c>
      <c r="I10" s="8">
        <v>370</v>
      </c>
    </row>
    <row r="11" spans="2:9" x14ac:dyDescent="0.25">
      <c r="B11" s="3" t="s">
        <v>0</v>
      </c>
      <c r="C11" s="4">
        <v>96918860</v>
      </c>
      <c r="D11" s="3">
        <v>0</v>
      </c>
      <c r="E11" s="3" t="s">
        <v>6</v>
      </c>
      <c r="F11" s="4">
        <v>3174</v>
      </c>
      <c r="G11" s="5">
        <v>44587</v>
      </c>
      <c r="H11" s="7">
        <v>2924000</v>
      </c>
      <c r="I11" s="8">
        <v>344</v>
      </c>
    </row>
    <row r="12" spans="2:9" x14ac:dyDescent="0.25">
      <c r="B12" s="3" t="s">
        <v>0</v>
      </c>
      <c r="C12" s="4">
        <v>96918860</v>
      </c>
      <c r="D12" s="3">
        <v>0</v>
      </c>
      <c r="E12" s="3" t="s">
        <v>6</v>
      </c>
      <c r="F12" s="4">
        <v>3178</v>
      </c>
      <c r="G12" s="5">
        <v>44589</v>
      </c>
      <c r="H12" s="7">
        <v>1870000</v>
      </c>
      <c r="I12" s="8">
        <v>220</v>
      </c>
    </row>
    <row r="13" spans="2:9" x14ac:dyDescent="0.25">
      <c r="B13" s="3" t="s">
        <v>0</v>
      </c>
      <c r="C13" s="4">
        <v>96918860</v>
      </c>
      <c r="D13" s="3">
        <v>0</v>
      </c>
      <c r="E13" s="3" t="s">
        <v>6</v>
      </c>
      <c r="F13" s="4">
        <v>3182</v>
      </c>
      <c r="G13" s="5">
        <v>44592</v>
      </c>
      <c r="H13" s="7">
        <v>442000</v>
      </c>
      <c r="I13" s="8">
        <v>52</v>
      </c>
    </row>
    <row r="14" spans="2:9" x14ac:dyDescent="0.25">
      <c r="B14" s="3" t="s">
        <v>0</v>
      </c>
      <c r="C14" s="4">
        <v>99507430</v>
      </c>
      <c r="D14" s="3">
        <v>3</v>
      </c>
      <c r="E14" s="3" t="s">
        <v>7</v>
      </c>
      <c r="F14" s="4">
        <v>3166</v>
      </c>
      <c r="G14" s="5">
        <v>44586</v>
      </c>
      <c r="H14" s="7">
        <v>1862000</v>
      </c>
      <c r="I14" s="8">
        <v>190</v>
      </c>
    </row>
    <row r="15" spans="2:9" x14ac:dyDescent="0.25">
      <c r="B15" s="3" t="s">
        <v>0</v>
      </c>
      <c r="C15" s="4">
        <v>99507430</v>
      </c>
      <c r="D15" s="3">
        <v>3</v>
      </c>
      <c r="E15" s="3" t="s">
        <v>7</v>
      </c>
      <c r="F15" s="4">
        <v>3185</v>
      </c>
      <c r="G15" s="5">
        <v>44592</v>
      </c>
      <c r="H15" s="7">
        <v>568400</v>
      </c>
      <c r="I15" s="8">
        <v>58</v>
      </c>
    </row>
    <row r="16" spans="2:9" x14ac:dyDescent="0.25">
      <c r="B16" s="3" t="s">
        <v>0</v>
      </c>
      <c r="C16" s="4">
        <v>99537890</v>
      </c>
      <c r="D16" s="3">
        <v>6</v>
      </c>
      <c r="E16" s="3" t="s">
        <v>8</v>
      </c>
      <c r="F16" s="4">
        <v>3175</v>
      </c>
      <c r="G16" s="5">
        <v>44588</v>
      </c>
      <c r="H16" s="7">
        <v>673351</v>
      </c>
      <c r="I16" s="8">
        <v>84</v>
      </c>
    </row>
    <row r="17" spans="2:10" x14ac:dyDescent="0.25">
      <c r="B17" s="3" t="s">
        <v>0</v>
      </c>
      <c r="C17" s="4">
        <v>99537890</v>
      </c>
      <c r="D17" s="3">
        <v>6</v>
      </c>
      <c r="E17" s="3" t="s">
        <v>8</v>
      </c>
      <c r="F17" s="4">
        <v>3183</v>
      </c>
      <c r="G17" s="5">
        <v>44592</v>
      </c>
      <c r="H17" s="7">
        <v>304000</v>
      </c>
      <c r="I17" s="8">
        <v>38</v>
      </c>
    </row>
    <row r="18" spans="2:10" x14ac:dyDescent="0.25">
      <c r="B18" s="3" t="s">
        <v>0</v>
      </c>
      <c r="C18" s="4">
        <v>99537890</v>
      </c>
      <c r="D18" s="3">
        <v>6</v>
      </c>
      <c r="E18" s="3" t="s">
        <v>8</v>
      </c>
      <c r="F18" s="4">
        <v>3184</v>
      </c>
      <c r="G18" s="5">
        <v>44592</v>
      </c>
      <c r="H18" s="7">
        <v>112000</v>
      </c>
      <c r="I18" s="8">
        <v>14</v>
      </c>
      <c r="J18">
        <f>SUM(I3:I18)</f>
        <v>1704</v>
      </c>
    </row>
    <row r="19" spans="2:10" x14ac:dyDescent="0.25">
      <c r="B19" s="3" t="s">
        <v>9</v>
      </c>
      <c r="C19" s="4">
        <v>8109545</v>
      </c>
      <c r="D19" s="3">
        <v>0</v>
      </c>
      <c r="E19" s="3" t="s">
        <v>10</v>
      </c>
      <c r="F19" s="4">
        <v>3169</v>
      </c>
      <c r="G19" s="5">
        <v>44587</v>
      </c>
      <c r="H19" s="7">
        <v>374000</v>
      </c>
      <c r="I19" s="8">
        <v>44</v>
      </c>
    </row>
    <row r="20" spans="2:10" x14ac:dyDescent="0.25">
      <c r="B20" s="3" t="s">
        <v>9</v>
      </c>
      <c r="C20" s="4">
        <v>16957896</v>
      </c>
      <c r="D20" s="3">
        <v>6</v>
      </c>
      <c r="E20" s="3" t="s">
        <v>1</v>
      </c>
      <c r="F20" s="4">
        <v>3181</v>
      </c>
      <c r="G20" s="5">
        <v>44592</v>
      </c>
      <c r="H20" s="7">
        <v>293000</v>
      </c>
      <c r="I20" s="8">
        <v>18</v>
      </c>
    </row>
    <row r="21" spans="2:10" x14ac:dyDescent="0.25">
      <c r="B21" s="3" t="s">
        <v>9</v>
      </c>
      <c r="C21" s="4">
        <v>76050589</v>
      </c>
      <c r="D21" s="3">
        <v>7</v>
      </c>
      <c r="E21" s="3" t="s">
        <v>11</v>
      </c>
      <c r="F21" s="4">
        <v>3161</v>
      </c>
      <c r="G21" s="5">
        <v>44568</v>
      </c>
      <c r="H21" s="7">
        <v>510000</v>
      </c>
      <c r="I21" s="8">
        <v>60</v>
      </c>
    </row>
    <row r="22" spans="2:10" x14ac:dyDescent="0.25">
      <c r="B22" s="3" t="s">
        <v>9</v>
      </c>
      <c r="C22" s="4">
        <v>76050589</v>
      </c>
      <c r="D22" s="3">
        <v>7</v>
      </c>
      <c r="E22" s="3" t="s">
        <v>11</v>
      </c>
      <c r="F22" s="4">
        <v>3167</v>
      </c>
      <c r="G22" s="5">
        <v>44587</v>
      </c>
      <c r="H22" s="7">
        <v>51000</v>
      </c>
      <c r="I22" s="8">
        <v>6</v>
      </c>
    </row>
    <row r="23" spans="2:10" x14ac:dyDescent="0.25">
      <c r="B23" s="3" t="s">
        <v>9</v>
      </c>
      <c r="C23" s="4">
        <v>76206605</v>
      </c>
      <c r="D23" s="3" t="s">
        <v>12</v>
      </c>
      <c r="E23" s="3" t="s">
        <v>13</v>
      </c>
      <c r="F23" s="4">
        <v>3168</v>
      </c>
      <c r="G23" s="5">
        <v>44587</v>
      </c>
      <c r="H23" s="7">
        <v>204000</v>
      </c>
      <c r="I23" s="8">
        <v>24</v>
      </c>
    </row>
    <row r="24" spans="2:10" x14ac:dyDescent="0.25">
      <c r="B24" s="3" t="s">
        <v>9</v>
      </c>
      <c r="C24" s="4">
        <v>77880220</v>
      </c>
      <c r="D24" s="3">
        <v>1</v>
      </c>
      <c r="E24" s="3" t="s">
        <v>3</v>
      </c>
      <c r="F24" s="4">
        <v>3192</v>
      </c>
      <c r="G24" s="5">
        <v>44592</v>
      </c>
      <c r="H24" s="7">
        <v>175000</v>
      </c>
      <c r="I24" s="8">
        <v>10</v>
      </c>
    </row>
    <row r="25" spans="2:10" x14ac:dyDescent="0.25">
      <c r="B25" s="3" t="s">
        <v>9</v>
      </c>
      <c r="C25" s="4">
        <v>99537890</v>
      </c>
      <c r="D25" s="3">
        <v>6</v>
      </c>
      <c r="E25" s="3" t="s">
        <v>8</v>
      </c>
      <c r="F25" s="4">
        <v>3175</v>
      </c>
      <c r="G25" s="5">
        <v>44588</v>
      </c>
      <c r="H25" s="7">
        <v>578000</v>
      </c>
      <c r="I25" s="8">
        <v>68</v>
      </c>
    </row>
    <row r="26" spans="2:10" x14ac:dyDescent="0.25">
      <c r="B26" s="3" t="s">
        <v>9</v>
      </c>
      <c r="C26" s="4">
        <v>99537890</v>
      </c>
      <c r="D26" s="3">
        <v>6</v>
      </c>
      <c r="E26" s="3" t="s">
        <v>8</v>
      </c>
      <c r="F26" s="4">
        <v>3183</v>
      </c>
      <c r="G26" s="5">
        <v>44592</v>
      </c>
      <c r="H26" s="7">
        <v>340000</v>
      </c>
      <c r="I26" s="8">
        <v>40</v>
      </c>
    </row>
    <row r="27" spans="2:10" x14ac:dyDescent="0.25">
      <c r="B27" s="3" t="s">
        <v>9</v>
      </c>
      <c r="C27" s="4">
        <v>99537890</v>
      </c>
      <c r="D27" s="3">
        <v>6</v>
      </c>
      <c r="E27" s="3" t="s">
        <v>8</v>
      </c>
      <c r="F27" s="4">
        <v>3184</v>
      </c>
      <c r="G27" s="5">
        <v>44592</v>
      </c>
      <c r="H27" s="7">
        <v>238000</v>
      </c>
      <c r="I27" s="8">
        <v>28</v>
      </c>
      <c r="J27">
        <f>SUM(I19:I27)</f>
        <v>298</v>
      </c>
    </row>
    <row r="28" spans="2:10" x14ac:dyDescent="0.25">
      <c r="I28" s="16" t="s">
        <v>78</v>
      </c>
      <c r="J28" s="16">
        <f>SUM(J27,J18)</f>
        <v>2002</v>
      </c>
    </row>
  </sheetData>
  <autoFilter ref="B2:I27" xr:uid="{1F1FA071-D3E4-4329-B6FD-22DAA88E76D1}"/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2D4E-0956-4426-AB1A-7E465BBD4478}">
  <sheetPr>
    <pageSetUpPr fitToPage="1"/>
  </sheetPr>
  <dimension ref="A1:I33"/>
  <sheetViews>
    <sheetView workbookViewId="0">
      <selection activeCell="I33" sqref="A1:I33"/>
    </sheetView>
  </sheetViews>
  <sheetFormatPr baseColWidth="10" defaultRowHeight="15" x14ac:dyDescent="0.25"/>
  <cols>
    <col min="1" max="1" width="17.140625" customWidth="1"/>
    <col min="2" max="2" width="12.28515625" customWidth="1"/>
    <col min="3" max="3" width="4.7109375" customWidth="1"/>
    <col min="4" max="4" width="33.7109375" customWidth="1"/>
    <col min="5" max="5" width="8.7109375" customWidth="1"/>
    <col min="6" max="6" width="16" customWidth="1"/>
    <col min="8" max="8" width="6.7109375" customWidth="1"/>
  </cols>
  <sheetData>
    <row r="1" spans="1:8" x14ac:dyDescent="0.25">
      <c r="A1" s="17">
        <v>44593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76030329</v>
      </c>
      <c r="C3" s="3">
        <v>1</v>
      </c>
      <c r="D3" s="3" t="s">
        <v>22</v>
      </c>
      <c r="E3" s="4">
        <v>3218</v>
      </c>
      <c r="F3" s="5">
        <v>44614</v>
      </c>
      <c r="G3" s="7">
        <v>69000</v>
      </c>
      <c r="H3" s="8">
        <v>3</v>
      </c>
    </row>
    <row r="4" spans="1:8" x14ac:dyDescent="0.25">
      <c r="A4" s="3" t="s">
        <v>0</v>
      </c>
      <c r="B4" s="4">
        <v>76206605</v>
      </c>
      <c r="C4" s="3" t="s">
        <v>12</v>
      </c>
      <c r="D4" s="3" t="s">
        <v>13</v>
      </c>
      <c r="E4" s="4">
        <v>3202</v>
      </c>
      <c r="F4" s="5">
        <v>44603</v>
      </c>
      <c r="G4" s="7">
        <v>96000</v>
      </c>
      <c r="H4" s="8">
        <v>12</v>
      </c>
    </row>
    <row r="5" spans="1:8" x14ac:dyDescent="0.25">
      <c r="A5" s="3" t="s">
        <v>0</v>
      </c>
      <c r="B5" s="4">
        <v>78314380</v>
      </c>
      <c r="C5" s="3">
        <v>1</v>
      </c>
      <c r="D5" s="3" t="s">
        <v>23</v>
      </c>
      <c r="E5" s="4">
        <v>3219</v>
      </c>
      <c r="F5" s="5">
        <v>44614</v>
      </c>
      <c r="G5" s="7">
        <v>348012</v>
      </c>
      <c r="H5" s="8">
        <v>36</v>
      </c>
    </row>
    <row r="6" spans="1:8" x14ac:dyDescent="0.25">
      <c r="A6" s="3" t="s">
        <v>0</v>
      </c>
      <c r="B6" s="4">
        <v>78318500</v>
      </c>
      <c r="C6" s="3">
        <v>8</v>
      </c>
      <c r="D6" s="3" t="s">
        <v>4</v>
      </c>
      <c r="E6" s="4">
        <v>3235</v>
      </c>
      <c r="F6" s="5">
        <v>44620</v>
      </c>
      <c r="G6" s="7">
        <v>271992</v>
      </c>
      <c r="H6" s="8">
        <v>24</v>
      </c>
    </row>
    <row r="7" spans="1:8" x14ac:dyDescent="0.25">
      <c r="A7" s="3" t="s">
        <v>0</v>
      </c>
      <c r="B7" s="4">
        <v>78604000</v>
      </c>
      <c r="C7" s="3">
        <v>0</v>
      </c>
      <c r="D7" s="3" t="s">
        <v>24</v>
      </c>
      <c r="E7" s="4">
        <v>3207</v>
      </c>
      <c r="F7" s="5">
        <v>44610</v>
      </c>
      <c r="G7" s="7">
        <v>464016</v>
      </c>
      <c r="H7" s="8">
        <v>48</v>
      </c>
    </row>
    <row r="8" spans="1:8" x14ac:dyDescent="0.25">
      <c r="A8" s="3" t="s">
        <v>0</v>
      </c>
      <c r="B8" s="4">
        <v>78817860</v>
      </c>
      <c r="C8" s="3">
        <v>3</v>
      </c>
      <c r="D8" s="3" t="s">
        <v>25</v>
      </c>
      <c r="E8" s="4">
        <v>3220</v>
      </c>
      <c r="F8" s="5">
        <v>44614</v>
      </c>
      <c r="G8" s="7">
        <v>40000</v>
      </c>
      <c r="H8" s="8">
        <v>5</v>
      </c>
    </row>
    <row r="9" spans="1:8" x14ac:dyDescent="0.25">
      <c r="A9" s="3" t="s">
        <v>0</v>
      </c>
      <c r="B9" s="4">
        <v>78817860</v>
      </c>
      <c r="C9" s="3">
        <v>3</v>
      </c>
      <c r="D9" s="3" t="s">
        <v>25</v>
      </c>
      <c r="E9" s="4">
        <v>3222</v>
      </c>
      <c r="F9" s="5">
        <v>44614</v>
      </c>
      <c r="G9" s="7">
        <v>192000</v>
      </c>
      <c r="H9" s="8">
        <v>24</v>
      </c>
    </row>
    <row r="10" spans="1:8" x14ac:dyDescent="0.25">
      <c r="A10" s="3" t="s">
        <v>0</v>
      </c>
      <c r="B10" s="4">
        <v>96918860</v>
      </c>
      <c r="C10" s="3">
        <v>0</v>
      </c>
      <c r="D10" s="3" t="s">
        <v>6</v>
      </c>
      <c r="E10" s="4">
        <v>3196</v>
      </c>
      <c r="F10" s="5">
        <v>44603</v>
      </c>
      <c r="G10" s="7">
        <v>3026000</v>
      </c>
      <c r="H10" s="8">
        <v>356</v>
      </c>
    </row>
    <row r="11" spans="1:8" x14ac:dyDescent="0.25">
      <c r="A11" s="3" t="s">
        <v>0</v>
      </c>
      <c r="B11" s="4">
        <v>96918860</v>
      </c>
      <c r="C11" s="3">
        <v>0</v>
      </c>
      <c r="D11" s="3" t="s">
        <v>6</v>
      </c>
      <c r="E11" s="4">
        <v>3197</v>
      </c>
      <c r="F11" s="5">
        <v>44603</v>
      </c>
      <c r="G11" s="7">
        <v>119000</v>
      </c>
      <c r="H11" s="8">
        <v>14</v>
      </c>
    </row>
    <row r="12" spans="1:8" x14ac:dyDescent="0.25">
      <c r="A12" s="3" t="s">
        <v>0</v>
      </c>
      <c r="B12" s="4">
        <v>96918860</v>
      </c>
      <c r="C12" s="3">
        <v>0</v>
      </c>
      <c r="D12" s="3" t="s">
        <v>6</v>
      </c>
      <c r="E12" s="4">
        <v>3198</v>
      </c>
      <c r="F12" s="5">
        <v>44603</v>
      </c>
      <c r="G12" s="7">
        <v>1360000</v>
      </c>
      <c r="H12" s="8">
        <v>160</v>
      </c>
    </row>
    <row r="13" spans="1:8" x14ac:dyDescent="0.25">
      <c r="A13" s="3" t="s">
        <v>0</v>
      </c>
      <c r="B13" s="4">
        <v>96918860</v>
      </c>
      <c r="C13" s="3">
        <v>0</v>
      </c>
      <c r="D13" s="3" t="s">
        <v>6</v>
      </c>
      <c r="E13" s="4">
        <v>3205</v>
      </c>
      <c r="F13" s="5">
        <v>44610</v>
      </c>
      <c r="G13" s="7">
        <v>2992000</v>
      </c>
      <c r="H13" s="8">
        <v>352</v>
      </c>
    </row>
    <row r="14" spans="1:8" x14ac:dyDescent="0.25">
      <c r="A14" s="3" t="s">
        <v>0</v>
      </c>
      <c r="B14" s="4">
        <v>96918860</v>
      </c>
      <c r="C14" s="3">
        <v>0</v>
      </c>
      <c r="D14" s="3" t="s">
        <v>6</v>
      </c>
      <c r="E14" s="4">
        <v>3206</v>
      </c>
      <c r="F14" s="5">
        <v>44610</v>
      </c>
      <c r="G14" s="7">
        <v>969000</v>
      </c>
      <c r="H14" s="8">
        <v>114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6</v>
      </c>
      <c r="E15" s="4">
        <v>3208</v>
      </c>
      <c r="F15" s="5">
        <v>44610</v>
      </c>
      <c r="G15" s="7">
        <v>1275000</v>
      </c>
      <c r="H15" s="8">
        <v>150</v>
      </c>
    </row>
    <row r="16" spans="1:8" x14ac:dyDescent="0.25">
      <c r="A16" s="3" t="s">
        <v>0</v>
      </c>
      <c r="B16" s="4">
        <v>96918860</v>
      </c>
      <c r="C16" s="3">
        <v>0</v>
      </c>
      <c r="D16" s="3" t="s">
        <v>6</v>
      </c>
      <c r="E16" s="4">
        <v>3226</v>
      </c>
      <c r="F16" s="5">
        <v>44617</v>
      </c>
      <c r="G16" s="7">
        <v>2941000</v>
      </c>
      <c r="H16" s="8">
        <v>346</v>
      </c>
    </row>
    <row r="17" spans="1:9" x14ac:dyDescent="0.25">
      <c r="A17" s="3" t="s">
        <v>0</v>
      </c>
      <c r="B17" s="4">
        <v>96918860</v>
      </c>
      <c r="C17" s="3">
        <v>0</v>
      </c>
      <c r="D17" s="3" t="s">
        <v>6</v>
      </c>
      <c r="E17" s="4">
        <v>3227</v>
      </c>
      <c r="F17" s="5">
        <v>44617</v>
      </c>
      <c r="G17" s="7">
        <v>510000</v>
      </c>
      <c r="H17" s="8">
        <v>60</v>
      </c>
    </row>
    <row r="18" spans="1:9" x14ac:dyDescent="0.25">
      <c r="A18" s="3" t="s">
        <v>0</v>
      </c>
      <c r="B18" s="4">
        <v>96918860</v>
      </c>
      <c r="C18" s="3">
        <v>0</v>
      </c>
      <c r="D18" s="3" t="s">
        <v>6</v>
      </c>
      <c r="E18" s="4">
        <v>3232</v>
      </c>
      <c r="F18" s="5">
        <v>44620</v>
      </c>
      <c r="G18" s="7">
        <v>510000</v>
      </c>
      <c r="H18" s="8">
        <v>60</v>
      </c>
    </row>
    <row r="19" spans="1:9" x14ac:dyDescent="0.25">
      <c r="A19" s="3" t="s">
        <v>0</v>
      </c>
      <c r="B19" s="4">
        <v>99537890</v>
      </c>
      <c r="C19" s="3">
        <v>6</v>
      </c>
      <c r="D19" s="3" t="s">
        <v>8</v>
      </c>
      <c r="E19" s="4">
        <v>3209</v>
      </c>
      <c r="F19" s="5">
        <v>44610</v>
      </c>
      <c r="G19" s="7">
        <v>96000</v>
      </c>
      <c r="H19" s="8">
        <v>12</v>
      </c>
    </row>
    <row r="20" spans="1:9" x14ac:dyDescent="0.25">
      <c r="A20" s="3" t="s">
        <v>0</v>
      </c>
      <c r="B20" s="4">
        <v>99537890</v>
      </c>
      <c r="C20" s="3">
        <v>6</v>
      </c>
      <c r="D20" s="3" t="s">
        <v>8</v>
      </c>
      <c r="E20" s="4">
        <v>3210</v>
      </c>
      <c r="F20" s="5">
        <v>44610</v>
      </c>
      <c r="G20" s="7">
        <v>672000</v>
      </c>
      <c r="H20" s="8">
        <v>84</v>
      </c>
    </row>
    <row r="21" spans="1:9" x14ac:dyDescent="0.25">
      <c r="A21" s="3" t="s">
        <v>0</v>
      </c>
      <c r="B21" s="4">
        <v>99537890</v>
      </c>
      <c r="C21" s="3">
        <v>6</v>
      </c>
      <c r="D21" s="3" t="s">
        <v>8</v>
      </c>
      <c r="E21" s="4">
        <v>3238</v>
      </c>
      <c r="F21" s="5">
        <v>44620</v>
      </c>
      <c r="G21" s="7">
        <v>112000</v>
      </c>
      <c r="H21" s="8">
        <v>14</v>
      </c>
      <c r="I21">
        <f>SUM(H3:H21)</f>
        <v>1874</v>
      </c>
    </row>
    <row r="22" spans="1:9" x14ac:dyDescent="0.25">
      <c r="A22" s="3" t="s">
        <v>26</v>
      </c>
      <c r="B22" s="4">
        <v>8109545</v>
      </c>
      <c r="C22" s="3">
        <v>0</v>
      </c>
      <c r="D22" s="3" t="s">
        <v>10</v>
      </c>
      <c r="E22" s="4">
        <v>3239</v>
      </c>
      <c r="F22" s="5">
        <v>44620</v>
      </c>
      <c r="G22" s="7">
        <v>217500</v>
      </c>
      <c r="H22" s="8">
        <v>29</v>
      </c>
    </row>
    <row r="23" spans="1:9" x14ac:dyDescent="0.25">
      <c r="A23" s="3" t="s">
        <v>26</v>
      </c>
      <c r="B23" s="4">
        <v>78318500</v>
      </c>
      <c r="C23" s="3">
        <v>8</v>
      </c>
      <c r="D23" s="3" t="s">
        <v>4</v>
      </c>
      <c r="E23" s="4">
        <v>3235</v>
      </c>
      <c r="F23" s="5">
        <v>44620</v>
      </c>
      <c r="G23" s="7">
        <v>135996</v>
      </c>
      <c r="H23" s="8">
        <v>12</v>
      </c>
    </row>
    <row r="24" spans="1:9" x14ac:dyDescent="0.25">
      <c r="A24" s="3" t="s">
        <v>26</v>
      </c>
      <c r="B24" s="4">
        <v>96918860</v>
      </c>
      <c r="C24" s="3">
        <v>0</v>
      </c>
      <c r="D24" s="3" t="s">
        <v>6</v>
      </c>
      <c r="E24" s="4">
        <v>3204</v>
      </c>
      <c r="F24" s="5">
        <v>44610</v>
      </c>
      <c r="G24" s="7">
        <v>522000</v>
      </c>
      <c r="H24" s="8">
        <v>60</v>
      </c>
      <c r="I24">
        <f>SUM(H22:H24)</f>
        <v>101</v>
      </c>
    </row>
    <row r="25" spans="1:9" x14ac:dyDescent="0.25">
      <c r="A25" s="3" t="s">
        <v>9</v>
      </c>
      <c r="B25" s="4">
        <v>8109545</v>
      </c>
      <c r="C25" s="3">
        <v>0</v>
      </c>
      <c r="D25" s="3" t="s">
        <v>10</v>
      </c>
      <c r="E25" s="4">
        <v>3225</v>
      </c>
      <c r="F25" s="5">
        <v>44616</v>
      </c>
      <c r="G25" s="7">
        <v>170000</v>
      </c>
      <c r="H25" s="8">
        <v>20</v>
      </c>
    </row>
    <row r="26" spans="1:9" x14ac:dyDescent="0.25">
      <c r="A26" s="3" t="s">
        <v>9</v>
      </c>
      <c r="B26" s="4">
        <v>8109545</v>
      </c>
      <c r="C26" s="3">
        <v>0</v>
      </c>
      <c r="D26" s="3" t="s">
        <v>10</v>
      </c>
      <c r="E26" s="4">
        <v>3239</v>
      </c>
      <c r="F26" s="5">
        <v>44620</v>
      </c>
      <c r="G26" s="7">
        <v>748000</v>
      </c>
      <c r="H26" s="8">
        <v>88</v>
      </c>
    </row>
    <row r="27" spans="1:9" x14ac:dyDescent="0.25">
      <c r="A27" s="3" t="s">
        <v>9</v>
      </c>
      <c r="B27" s="4">
        <v>76030329</v>
      </c>
      <c r="C27" s="3">
        <v>1</v>
      </c>
      <c r="D27" s="3" t="s">
        <v>22</v>
      </c>
      <c r="E27" s="4">
        <v>3218</v>
      </c>
      <c r="F27" s="5">
        <v>44614</v>
      </c>
      <c r="G27" s="7">
        <v>70500</v>
      </c>
      <c r="H27" s="8">
        <v>3</v>
      </c>
    </row>
    <row r="28" spans="1:9" x14ac:dyDescent="0.25">
      <c r="A28" s="3" t="s">
        <v>9</v>
      </c>
      <c r="B28" s="4">
        <v>77880220</v>
      </c>
      <c r="C28" s="3">
        <v>1</v>
      </c>
      <c r="D28" s="3" t="s">
        <v>3</v>
      </c>
      <c r="E28" s="4">
        <v>3212</v>
      </c>
      <c r="F28" s="5">
        <v>44610</v>
      </c>
      <c r="G28" s="7">
        <v>162000</v>
      </c>
      <c r="H28" s="8">
        <v>12</v>
      </c>
    </row>
    <row r="29" spans="1:9" x14ac:dyDescent="0.25">
      <c r="A29" s="3" t="s">
        <v>9</v>
      </c>
      <c r="B29" s="4">
        <v>99537890</v>
      </c>
      <c r="C29" s="3">
        <v>6</v>
      </c>
      <c r="D29" s="3" t="s">
        <v>8</v>
      </c>
      <c r="E29" s="4">
        <v>3209</v>
      </c>
      <c r="F29" s="5">
        <v>44610</v>
      </c>
      <c r="G29" s="7">
        <v>221000</v>
      </c>
      <c r="H29" s="8">
        <v>26</v>
      </c>
    </row>
    <row r="30" spans="1:9" x14ac:dyDescent="0.25">
      <c r="A30" s="3" t="s">
        <v>9</v>
      </c>
      <c r="B30" s="4">
        <v>99537890</v>
      </c>
      <c r="C30" s="3">
        <v>6</v>
      </c>
      <c r="D30" s="3" t="s">
        <v>8</v>
      </c>
      <c r="E30" s="4">
        <v>3210</v>
      </c>
      <c r="F30" s="5">
        <v>44610</v>
      </c>
      <c r="G30" s="7">
        <v>714000</v>
      </c>
      <c r="H30" s="8">
        <v>84</v>
      </c>
    </row>
    <row r="31" spans="1:9" x14ac:dyDescent="0.25">
      <c r="A31" s="3" t="s">
        <v>9</v>
      </c>
      <c r="B31" s="4">
        <v>99537890</v>
      </c>
      <c r="C31" s="3">
        <v>6</v>
      </c>
      <c r="D31" s="3" t="s">
        <v>8</v>
      </c>
      <c r="E31" s="4">
        <v>3237</v>
      </c>
      <c r="F31" s="5">
        <v>44620</v>
      </c>
      <c r="G31" s="7">
        <v>289000</v>
      </c>
      <c r="H31" s="8">
        <v>34</v>
      </c>
    </row>
    <row r="32" spans="1:9" x14ac:dyDescent="0.25">
      <c r="A32" s="3" t="s">
        <v>9</v>
      </c>
      <c r="B32" s="4">
        <v>99537890</v>
      </c>
      <c r="C32" s="3">
        <v>6</v>
      </c>
      <c r="D32" s="3" t="s">
        <v>8</v>
      </c>
      <c r="E32" s="4">
        <v>3238</v>
      </c>
      <c r="F32" s="5">
        <v>44620</v>
      </c>
      <c r="G32" s="7">
        <v>187000</v>
      </c>
      <c r="H32" s="8">
        <v>22</v>
      </c>
      <c r="I32">
        <f>SUM(H25:H32)</f>
        <v>289</v>
      </c>
    </row>
    <row r="33" spans="8:9" x14ac:dyDescent="0.25">
      <c r="H33" s="16" t="s">
        <v>78</v>
      </c>
      <c r="I33" s="16">
        <f>SUM(I32,I24,I21)</f>
        <v>2264</v>
      </c>
    </row>
  </sheetData>
  <autoFilter ref="A2:H32" xr:uid="{6FB52D4E-0956-4426-AB1A-7E465BBD4478}"/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806D7-DE78-49C8-A758-01F5EDF9B9CC}">
  <sheetPr>
    <pageSetUpPr fitToPage="1"/>
  </sheetPr>
  <dimension ref="A1:I33"/>
  <sheetViews>
    <sheetView workbookViewId="0">
      <selection activeCell="D27" sqref="D27"/>
    </sheetView>
  </sheetViews>
  <sheetFormatPr baseColWidth="10" defaultRowHeight="15" x14ac:dyDescent="0.25"/>
  <cols>
    <col min="1" max="1" width="17.7109375" customWidth="1"/>
    <col min="2" max="2" width="13.42578125" customWidth="1"/>
    <col min="3" max="3" width="6" customWidth="1"/>
    <col min="4" max="4" width="33.140625" customWidth="1"/>
    <col min="8" max="8" width="7.140625" customWidth="1"/>
  </cols>
  <sheetData>
    <row r="1" spans="1:8" x14ac:dyDescent="0.25">
      <c r="A1" s="17">
        <v>44621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2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78318500</v>
      </c>
      <c r="C3" s="3">
        <v>8</v>
      </c>
      <c r="D3" s="3" t="s">
        <v>4</v>
      </c>
      <c r="E3" s="4">
        <v>3305</v>
      </c>
      <c r="F3" s="5">
        <v>44651</v>
      </c>
      <c r="G3" s="7">
        <v>407988</v>
      </c>
      <c r="H3" s="8">
        <v>36</v>
      </c>
    </row>
    <row r="4" spans="1:8" x14ac:dyDescent="0.25">
      <c r="A4" s="3" t="s">
        <v>0</v>
      </c>
      <c r="B4" s="4">
        <v>78817860</v>
      </c>
      <c r="C4" s="3">
        <v>3</v>
      </c>
      <c r="D4" s="3" t="s">
        <v>25</v>
      </c>
      <c r="E4" s="4">
        <v>3312</v>
      </c>
      <c r="F4" s="5">
        <v>44651</v>
      </c>
      <c r="G4" s="7">
        <v>96000</v>
      </c>
      <c r="H4" s="8">
        <v>12</v>
      </c>
    </row>
    <row r="5" spans="1:8" x14ac:dyDescent="0.25">
      <c r="A5" s="3" t="s">
        <v>0</v>
      </c>
      <c r="B5" s="4">
        <v>89529500</v>
      </c>
      <c r="C5" s="3">
        <v>0</v>
      </c>
      <c r="D5" s="3" t="s">
        <v>27</v>
      </c>
      <c r="E5" s="4">
        <v>3247</v>
      </c>
      <c r="F5" s="5">
        <v>44629</v>
      </c>
      <c r="G5" s="7">
        <v>132000</v>
      </c>
      <c r="H5" s="8">
        <v>24</v>
      </c>
    </row>
    <row r="6" spans="1:8" x14ac:dyDescent="0.25">
      <c r="A6" s="3" t="s">
        <v>0</v>
      </c>
      <c r="B6" s="4">
        <v>89529500</v>
      </c>
      <c r="C6" s="3">
        <v>0</v>
      </c>
      <c r="D6" s="3" t="s">
        <v>27</v>
      </c>
      <c r="E6" s="4">
        <v>3296</v>
      </c>
      <c r="F6" s="5">
        <v>44638</v>
      </c>
      <c r="G6" s="7">
        <v>330000</v>
      </c>
      <c r="H6" s="8">
        <v>60</v>
      </c>
    </row>
    <row r="7" spans="1:8" x14ac:dyDescent="0.25">
      <c r="A7" s="3" t="s">
        <v>0</v>
      </c>
      <c r="B7" s="4">
        <v>89529500</v>
      </c>
      <c r="C7" s="3">
        <v>0</v>
      </c>
      <c r="D7" s="3" t="s">
        <v>27</v>
      </c>
      <c r="E7" s="4">
        <v>3309</v>
      </c>
      <c r="F7" s="5">
        <v>44651</v>
      </c>
      <c r="G7" s="7">
        <v>96000</v>
      </c>
      <c r="H7" s="8">
        <v>12</v>
      </c>
    </row>
    <row r="8" spans="1:8" x14ac:dyDescent="0.25">
      <c r="A8" s="3" t="s">
        <v>0</v>
      </c>
      <c r="B8" s="4">
        <v>89529500</v>
      </c>
      <c r="C8" s="3">
        <v>0</v>
      </c>
      <c r="D8" s="3" t="s">
        <v>27</v>
      </c>
      <c r="E8" s="4">
        <v>3311</v>
      </c>
      <c r="F8" s="5">
        <v>44651</v>
      </c>
      <c r="G8" s="7">
        <v>132000</v>
      </c>
      <c r="H8" s="8">
        <v>24</v>
      </c>
    </row>
    <row r="9" spans="1:8" x14ac:dyDescent="0.25">
      <c r="A9" s="3" t="s">
        <v>0</v>
      </c>
      <c r="B9" s="4">
        <v>96918860</v>
      </c>
      <c r="C9" s="3">
        <v>0</v>
      </c>
      <c r="D9" s="3" t="s">
        <v>6</v>
      </c>
      <c r="E9" s="4">
        <v>3246</v>
      </c>
      <c r="F9" s="5">
        <v>44624</v>
      </c>
      <c r="G9" s="7">
        <v>2108000</v>
      </c>
      <c r="H9" s="8">
        <v>248</v>
      </c>
    </row>
    <row r="10" spans="1:8" x14ac:dyDescent="0.25">
      <c r="A10" s="3" t="s">
        <v>0</v>
      </c>
      <c r="B10" s="4">
        <v>96918860</v>
      </c>
      <c r="C10" s="3">
        <v>0</v>
      </c>
      <c r="D10" s="3" t="s">
        <v>6</v>
      </c>
      <c r="E10" s="4">
        <v>3252</v>
      </c>
      <c r="F10" s="5">
        <v>44629</v>
      </c>
      <c r="G10" s="7">
        <v>1156000</v>
      </c>
      <c r="H10" s="8">
        <v>136</v>
      </c>
    </row>
    <row r="11" spans="1:8" x14ac:dyDescent="0.25">
      <c r="A11" s="3" t="s">
        <v>0</v>
      </c>
      <c r="B11" s="4">
        <v>96918860</v>
      </c>
      <c r="C11" s="3">
        <v>0</v>
      </c>
      <c r="D11" s="3" t="s">
        <v>6</v>
      </c>
      <c r="E11" s="4">
        <v>3286</v>
      </c>
      <c r="F11" s="5">
        <v>44634</v>
      </c>
      <c r="G11" s="7">
        <v>2482000</v>
      </c>
      <c r="H11" s="8">
        <v>292</v>
      </c>
    </row>
    <row r="12" spans="1:8" x14ac:dyDescent="0.25">
      <c r="A12" s="3" t="s">
        <v>0</v>
      </c>
      <c r="B12" s="4">
        <v>96918860</v>
      </c>
      <c r="C12" s="3">
        <v>0</v>
      </c>
      <c r="D12" s="3" t="s">
        <v>6</v>
      </c>
      <c r="E12" s="4">
        <v>3288</v>
      </c>
      <c r="F12" s="5">
        <v>44634</v>
      </c>
      <c r="G12" s="7">
        <v>2482000</v>
      </c>
      <c r="H12" s="8">
        <v>292</v>
      </c>
    </row>
    <row r="13" spans="1:8" x14ac:dyDescent="0.25">
      <c r="A13" s="3" t="s">
        <v>0</v>
      </c>
      <c r="B13" s="4">
        <v>96918860</v>
      </c>
      <c r="C13" s="3">
        <v>0</v>
      </c>
      <c r="D13" s="3" t="s">
        <v>6</v>
      </c>
      <c r="E13" s="4">
        <v>3295</v>
      </c>
      <c r="F13" s="5">
        <v>44638</v>
      </c>
      <c r="G13" s="7">
        <v>3230000</v>
      </c>
      <c r="H13" s="8">
        <v>380</v>
      </c>
    </row>
    <row r="14" spans="1:8" x14ac:dyDescent="0.25">
      <c r="A14" s="3" t="s">
        <v>0</v>
      </c>
      <c r="B14" s="4">
        <v>96918860</v>
      </c>
      <c r="C14" s="3">
        <v>0</v>
      </c>
      <c r="D14" s="3" t="s">
        <v>6</v>
      </c>
      <c r="E14" s="4">
        <v>3307</v>
      </c>
      <c r="F14" s="5">
        <v>44651</v>
      </c>
      <c r="G14" s="7">
        <v>2788000</v>
      </c>
      <c r="H14" s="8">
        <v>328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6</v>
      </c>
      <c r="E15" s="4">
        <v>3308</v>
      </c>
      <c r="F15" s="5">
        <v>44651</v>
      </c>
      <c r="G15" s="7">
        <v>2788000</v>
      </c>
      <c r="H15" s="8">
        <v>328</v>
      </c>
    </row>
    <row r="16" spans="1:8" x14ac:dyDescent="0.25">
      <c r="A16" s="3" t="s">
        <v>0</v>
      </c>
      <c r="B16" s="4">
        <v>99537890</v>
      </c>
      <c r="C16" s="3">
        <v>6</v>
      </c>
      <c r="D16" s="3" t="s">
        <v>8</v>
      </c>
      <c r="E16" s="4">
        <v>3251</v>
      </c>
      <c r="F16" s="5">
        <v>44629</v>
      </c>
      <c r="G16" s="7">
        <v>400000</v>
      </c>
      <c r="H16" s="8">
        <v>50</v>
      </c>
    </row>
    <row r="17" spans="1:9" x14ac:dyDescent="0.25">
      <c r="A17" s="3" t="s">
        <v>0</v>
      </c>
      <c r="B17" s="4">
        <v>99537890</v>
      </c>
      <c r="C17" s="3">
        <v>6</v>
      </c>
      <c r="D17" s="3" t="s">
        <v>8</v>
      </c>
      <c r="E17" s="4">
        <v>3285</v>
      </c>
      <c r="F17" s="5">
        <v>44634</v>
      </c>
      <c r="G17" s="7">
        <v>464000</v>
      </c>
      <c r="H17" s="8">
        <v>58</v>
      </c>
    </row>
    <row r="18" spans="1:9" x14ac:dyDescent="0.25">
      <c r="A18" s="3" t="s">
        <v>0</v>
      </c>
      <c r="B18" s="4">
        <v>99537890</v>
      </c>
      <c r="C18" s="3">
        <v>6</v>
      </c>
      <c r="D18" s="3" t="s">
        <v>8</v>
      </c>
      <c r="E18" s="4">
        <v>3302</v>
      </c>
      <c r="F18" s="5">
        <v>44651</v>
      </c>
      <c r="G18" s="7">
        <v>448000</v>
      </c>
      <c r="H18" s="8">
        <v>56</v>
      </c>
    </row>
    <row r="19" spans="1:9" x14ac:dyDescent="0.25">
      <c r="A19" s="3" t="s">
        <v>0</v>
      </c>
      <c r="B19" s="4">
        <v>99537890</v>
      </c>
      <c r="C19" s="3">
        <v>6</v>
      </c>
      <c r="D19" s="3" t="s">
        <v>8</v>
      </c>
      <c r="E19" s="4">
        <v>3315</v>
      </c>
      <c r="F19" s="5">
        <v>44651</v>
      </c>
      <c r="G19" s="7">
        <v>224000</v>
      </c>
      <c r="H19" s="8">
        <v>28</v>
      </c>
      <c r="I19">
        <f>SUM(H3:H19)</f>
        <v>2364</v>
      </c>
    </row>
    <row r="20" spans="1:9" x14ac:dyDescent="0.25">
      <c r="A20" s="3" t="s">
        <v>26</v>
      </c>
      <c r="B20" s="4">
        <v>8109545</v>
      </c>
      <c r="C20" s="3">
        <v>0</v>
      </c>
      <c r="D20" s="3" t="s">
        <v>10</v>
      </c>
      <c r="E20" s="4">
        <v>3244</v>
      </c>
      <c r="F20" s="5">
        <v>44624</v>
      </c>
      <c r="G20" s="7">
        <v>337500</v>
      </c>
      <c r="H20" s="8">
        <v>45</v>
      </c>
    </row>
    <row r="21" spans="1:9" x14ac:dyDescent="0.25">
      <c r="A21" s="3" t="s">
        <v>26</v>
      </c>
      <c r="B21" s="4">
        <v>76016564</v>
      </c>
      <c r="C21" s="3">
        <v>6</v>
      </c>
      <c r="D21" s="3" t="s">
        <v>28</v>
      </c>
      <c r="E21" s="4">
        <v>3314</v>
      </c>
      <c r="F21" s="5">
        <v>44651</v>
      </c>
      <c r="G21" s="7">
        <v>1050000</v>
      </c>
      <c r="H21" s="8">
        <v>140</v>
      </c>
    </row>
    <row r="22" spans="1:9" x14ac:dyDescent="0.25">
      <c r="A22" s="3" t="s">
        <v>26</v>
      </c>
      <c r="B22" s="4">
        <v>76154515</v>
      </c>
      <c r="C22" s="3">
        <v>9</v>
      </c>
      <c r="D22" s="3" t="s">
        <v>29</v>
      </c>
      <c r="E22" s="4">
        <v>3310</v>
      </c>
      <c r="F22" s="5">
        <v>44651</v>
      </c>
      <c r="G22" s="7">
        <v>270000</v>
      </c>
      <c r="H22" s="8">
        <v>36</v>
      </c>
    </row>
    <row r="23" spans="1:9" x14ac:dyDescent="0.25">
      <c r="A23" s="3" t="s">
        <v>26</v>
      </c>
      <c r="B23" s="4">
        <v>76981778</v>
      </c>
      <c r="C23" s="3">
        <v>6</v>
      </c>
      <c r="D23" s="3" t="s">
        <v>2</v>
      </c>
      <c r="E23" s="4">
        <v>3248</v>
      </c>
      <c r="F23" s="5">
        <v>44629</v>
      </c>
      <c r="G23" s="7">
        <v>1500000</v>
      </c>
      <c r="H23" s="8">
        <v>200</v>
      </c>
    </row>
    <row r="24" spans="1:9" x14ac:dyDescent="0.25">
      <c r="A24" s="3" t="s">
        <v>26</v>
      </c>
      <c r="B24" s="4">
        <v>78318500</v>
      </c>
      <c r="C24" s="3">
        <v>8</v>
      </c>
      <c r="D24" s="3" t="s">
        <v>4</v>
      </c>
      <c r="E24" s="4">
        <v>3305</v>
      </c>
      <c r="F24" s="5">
        <v>44651</v>
      </c>
      <c r="G24" s="7">
        <v>271992</v>
      </c>
      <c r="H24" s="8">
        <v>24</v>
      </c>
      <c r="I24">
        <f>SUM(H20:H24)</f>
        <v>445</v>
      </c>
    </row>
    <row r="25" spans="1:9" x14ac:dyDescent="0.25">
      <c r="A25" s="3" t="s">
        <v>9</v>
      </c>
      <c r="B25" s="4">
        <v>8109545</v>
      </c>
      <c r="C25" s="3">
        <v>0</v>
      </c>
      <c r="D25" s="3" t="s">
        <v>10</v>
      </c>
      <c r="E25" s="4">
        <v>3244</v>
      </c>
      <c r="F25" s="5">
        <v>44624</v>
      </c>
      <c r="G25" s="7">
        <v>467500</v>
      </c>
      <c r="H25" s="8">
        <v>55</v>
      </c>
    </row>
    <row r="26" spans="1:9" x14ac:dyDescent="0.25">
      <c r="A26" s="3" t="s">
        <v>9</v>
      </c>
      <c r="B26" s="4">
        <v>8877351</v>
      </c>
      <c r="C26" s="3">
        <v>9</v>
      </c>
      <c r="D26" s="3" t="s">
        <v>30</v>
      </c>
      <c r="E26" s="4">
        <v>3300</v>
      </c>
      <c r="F26" s="5">
        <v>44650</v>
      </c>
      <c r="G26" s="7">
        <v>102000</v>
      </c>
      <c r="H26" s="8">
        <v>12</v>
      </c>
    </row>
    <row r="27" spans="1:9" x14ac:dyDescent="0.25">
      <c r="A27" s="3" t="s">
        <v>9</v>
      </c>
      <c r="B27" s="4">
        <v>61103020</v>
      </c>
      <c r="C27" s="3">
        <v>7</v>
      </c>
      <c r="D27" s="3" t="s">
        <v>31</v>
      </c>
      <c r="E27" s="4">
        <v>3289</v>
      </c>
      <c r="F27" s="5">
        <v>44635</v>
      </c>
      <c r="G27" s="7">
        <v>25500</v>
      </c>
      <c r="H27" s="8">
        <v>3</v>
      </c>
    </row>
    <row r="28" spans="1:9" x14ac:dyDescent="0.25">
      <c r="A28" s="3" t="s">
        <v>9</v>
      </c>
      <c r="B28" s="4">
        <v>77120658</v>
      </c>
      <c r="C28" s="3">
        <v>1</v>
      </c>
      <c r="D28" s="3" t="s">
        <v>32</v>
      </c>
      <c r="E28" s="4">
        <v>3291</v>
      </c>
      <c r="F28" s="5">
        <v>44636</v>
      </c>
      <c r="G28" s="7">
        <v>51000</v>
      </c>
      <c r="H28" s="8">
        <v>6</v>
      </c>
    </row>
    <row r="29" spans="1:9" x14ac:dyDescent="0.25">
      <c r="A29" s="3" t="s">
        <v>9</v>
      </c>
      <c r="B29" s="4">
        <v>89529500</v>
      </c>
      <c r="C29" s="3">
        <v>0</v>
      </c>
      <c r="D29" s="3" t="s">
        <v>27</v>
      </c>
      <c r="E29" s="4">
        <v>3309</v>
      </c>
      <c r="F29" s="5">
        <v>44651</v>
      </c>
      <c r="G29" s="7">
        <v>204000</v>
      </c>
      <c r="H29" s="8">
        <v>24</v>
      </c>
    </row>
    <row r="30" spans="1:9" x14ac:dyDescent="0.25">
      <c r="A30" s="3" t="s">
        <v>9</v>
      </c>
      <c r="B30" s="4">
        <v>99537890</v>
      </c>
      <c r="C30" s="3">
        <v>6</v>
      </c>
      <c r="D30" s="3" t="s">
        <v>8</v>
      </c>
      <c r="E30" s="4">
        <v>3285</v>
      </c>
      <c r="F30" s="5">
        <v>44634</v>
      </c>
      <c r="G30" s="7">
        <v>595000</v>
      </c>
      <c r="H30" s="8">
        <v>70</v>
      </c>
    </row>
    <row r="31" spans="1:9" x14ac:dyDescent="0.25">
      <c r="A31" s="3" t="s">
        <v>9</v>
      </c>
      <c r="B31" s="4">
        <v>99537890</v>
      </c>
      <c r="C31" s="3">
        <v>6</v>
      </c>
      <c r="D31" s="3" t="s">
        <v>8</v>
      </c>
      <c r="E31" s="4">
        <v>3302</v>
      </c>
      <c r="F31" s="5">
        <v>44651</v>
      </c>
      <c r="G31" s="7">
        <v>595000</v>
      </c>
      <c r="H31" s="8">
        <v>70</v>
      </c>
    </row>
    <row r="32" spans="1:9" x14ac:dyDescent="0.25">
      <c r="A32" s="3" t="s">
        <v>9</v>
      </c>
      <c r="B32" s="4">
        <v>99537890</v>
      </c>
      <c r="C32" s="3">
        <v>6</v>
      </c>
      <c r="D32" s="3" t="s">
        <v>8</v>
      </c>
      <c r="E32" s="4">
        <v>3315</v>
      </c>
      <c r="F32" s="5">
        <v>44651</v>
      </c>
      <c r="G32" s="7">
        <v>119000</v>
      </c>
      <c r="H32" s="8">
        <v>14</v>
      </c>
      <c r="I32">
        <f>SUM(H25:H32)</f>
        <v>254</v>
      </c>
    </row>
    <row r="33" spans="8:9" x14ac:dyDescent="0.25">
      <c r="H33" s="16" t="s">
        <v>78</v>
      </c>
      <c r="I33" s="16">
        <f>SUM(I32,I24,I19)</f>
        <v>3063</v>
      </c>
    </row>
  </sheetData>
  <autoFilter ref="A2:H32" xr:uid="{10B806D7-DE78-49C8-A758-01F5EDF9B9CC}"/>
  <pageMargins left="0.7" right="0.7" top="0.75" bottom="0.75" header="0.3" footer="0.3"/>
  <pageSetup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B683-CFEC-4597-8C52-6803E6450A9D}">
  <sheetPr>
    <pageSetUpPr fitToPage="1"/>
  </sheetPr>
  <dimension ref="A1:I21"/>
  <sheetViews>
    <sheetView workbookViewId="0">
      <selection activeCell="I21" sqref="H21:I21"/>
    </sheetView>
  </sheetViews>
  <sheetFormatPr baseColWidth="10" defaultRowHeight="15" x14ac:dyDescent="0.25"/>
  <cols>
    <col min="1" max="1" width="18.140625" customWidth="1"/>
    <col min="3" max="3" width="6.28515625" customWidth="1"/>
    <col min="4" max="4" width="39.140625" customWidth="1"/>
    <col min="6" max="6" width="15.5703125" customWidth="1"/>
    <col min="8" max="8" width="6" customWidth="1"/>
  </cols>
  <sheetData>
    <row r="1" spans="1:9" x14ac:dyDescent="0.25">
      <c r="A1" s="17">
        <v>44652</v>
      </c>
    </row>
    <row r="2" spans="1:9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48</v>
      </c>
      <c r="H2" s="6" t="s">
        <v>21</v>
      </c>
    </row>
    <row r="3" spans="1:9" x14ac:dyDescent="0.25">
      <c r="A3" s="3" t="s">
        <v>0</v>
      </c>
      <c r="B3" s="4">
        <v>76981778</v>
      </c>
      <c r="C3" s="3">
        <v>6</v>
      </c>
      <c r="D3" s="3" t="s">
        <v>2</v>
      </c>
      <c r="E3" s="4">
        <v>3325</v>
      </c>
      <c r="F3" s="5">
        <v>44663</v>
      </c>
      <c r="G3" s="7">
        <v>550000</v>
      </c>
      <c r="H3" s="8">
        <v>100</v>
      </c>
    </row>
    <row r="4" spans="1:9" x14ac:dyDescent="0.25">
      <c r="A4" s="3" t="s">
        <v>0</v>
      </c>
      <c r="B4" s="4">
        <v>78318500</v>
      </c>
      <c r="C4" s="3">
        <v>8</v>
      </c>
      <c r="D4" s="3" t="s">
        <v>4</v>
      </c>
      <c r="E4" s="4">
        <v>3352</v>
      </c>
      <c r="F4" s="5">
        <v>44680</v>
      </c>
      <c r="G4" s="7">
        <v>271992</v>
      </c>
      <c r="H4" s="8">
        <v>24</v>
      </c>
    </row>
    <row r="5" spans="1:9" x14ac:dyDescent="0.25">
      <c r="A5" s="3" t="s">
        <v>0</v>
      </c>
      <c r="B5" s="4">
        <v>89529500</v>
      </c>
      <c r="C5" s="3">
        <v>0</v>
      </c>
      <c r="D5" s="3" t="s">
        <v>27</v>
      </c>
      <c r="E5" s="4">
        <v>3334</v>
      </c>
      <c r="F5" s="5">
        <v>44672</v>
      </c>
      <c r="G5" s="7">
        <v>66000</v>
      </c>
      <c r="H5" s="8">
        <v>12</v>
      </c>
    </row>
    <row r="6" spans="1:9" x14ac:dyDescent="0.25">
      <c r="A6" s="3" t="s">
        <v>0</v>
      </c>
      <c r="B6" s="4">
        <v>96918860</v>
      </c>
      <c r="C6" s="3">
        <v>0</v>
      </c>
      <c r="D6" s="3" t="s">
        <v>6</v>
      </c>
      <c r="E6" s="4">
        <v>3323</v>
      </c>
      <c r="F6" s="5">
        <v>44663</v>
      </c>
      <c r="G6" s="7">
        <v>3077000</v>
      </c>
      <c r="H6" s="8">
        <v>362</v>
      </c>
    </row>
    <row r="7" spans="1:9" x14ac:dyDescent="0.25">
      <c r="A7" s="3" t="s">
        <v>0</v>
      </c>
      <c r="B7" s="4">
        <v>96918860</v>
      </c>
      <c r="C7" s="3">
        <v>0</v>
      </c>
      <c r="D7" s="3" t="s">
        <v>6</v>
      </c>
      <c r="E7" s="4">
        <v>3327</v>
      </c>
      <c r="F7" s="5">
        <v>44669</v>
      </c>
      <c r="G7" s="7">
        <v>2635000</v>
      </c>
      <c r="H7" s="8">
        <v>310</v>
      </c>
    </row>
    <row r="8" spans="1:9" x14ac:dyDescent="0.25">
      <c r="A8" s="3" t="s">
        <v>0</v>
      </c>
      <c r="B8" s="4">
        <v>96918860</v>
      </c>
      <c r="C8" s="3">
        <v>0</v>
      </c>
      <c r="D8" s="3" t="s">
        <v>6</v>
      </c>
      <c r="E8" s="4">
        <v>3337</v>
      </c>
      <c r="F8" s="5">
        <v>44672</v>
      </c>
      <c r="G8" s="7">
        <v>2839000</v>
      </c>
      <c r="H8" s="8">
        <v>334</v>
      </c>
    </row>
    <row r="9" spans="1:9" x14ac:dyDescent="0.25">
      <c r="A9" s="3" t="s">
        <v>0</v>
      </c>
      <c r="B9" s="4">
        <v>96918860</v>
      </c>
      <c r="C9" s="3">
        <v>0</v>
      </c>
      <c r="D9" s="3" t="s">
        <v>6</v>
      </c>
      <c r="E9" s="4">
        <v>3339</v>
      </c>
      <c r="F9" s="5">
        <v>44673</v>
      </c>
      <c r="G9" s="7">
        <v>2397000</v>
      </c>
      <c r="H9" s="8">
        <v>282</v>
      </c>
    </row>
    <row r="10" spans="1:9" x14ac:dyDescent="0.25">
      <c r="A10" s="3" t="s">
        <v>0</v>
      </c>
      <c r="B10" s="4">
        <v>96918860</v>
      </c>
      <c r="C10" s="3">
        <v>0</v>
      </c>
      <c r="D10" s="3" t="s">
        <v>6</v>
      </c>
      <c r="E10" s="4">
        <v>3349</v>
      </c>
      <c r="F10" s="5">
        <v>44680</v>
      </c>
      <c r="G10" s="7">
        <v>1003000</v>
      </c>
      <c r="H10" s="8">
        <v>118</v>
      </c>
    </row>
    <row r="11" spans="1:9" x14ac:dyDescent="0.25">
      <c r="A11" s="3" t="s">
        <v>0</v>
      </c>
      <c r="B11" s="4">
        <v>96918860</v>
      </c>
      <c r="C11" s="3">
        <v>0</v>
      </c>
      <c r="D11" s="3" t="s">
        <v>6</v>
      </c>
      <c r="E11" s="4">
        <v>3354</v>
      </c>
      <c r="F11" s="5">
        <v>44681</v>
      </c>
      <c r="G11" s="7">
        <v>119000</v>
      </c>
      <c r="H11" s="8">
        <v>14</v>
      </c>
      <c r="I11">
        <f>SUM(H3:H11)</f>
        <v>1556</v>
      </c>
    </row>
    <row r="12" spans="1:9" x14ac:dyDescent="0.25">
      <c r="A12" s="3" t="s">
        <v>26</v>
      </c>
      <c r="B12" s="4">
        <v>76016564</v>
      </c>
      <c r="C12" s="3">
        <v>6</v>
      </c>
      <c r="D12" s="3" t="s">
        <v>28</v>
      </c>
      <c r="E12" s="4">
        <v>3344</v>
      </c>
      <c r="F12" s="5">
        <v>44680</v>
      </c>
      <c r="G12" s="7">
        <v>150000</v>
      </c>
      <c r="H12" s="8">
        <v>20</v>
      </c>
    </row>
    <row r="13" spans="1:9" x14ac:dyDescent="0.25">
      <c r="A13" s="3" t="s">
        <v>26</v>
      </c>
      <c r="B13" s="4">
        <v>76154515</v>
      </c>
      <c r="C13" s="3">
        <v>9</v>
      </c>
      <c r="D13" s="3" t="s">
        <v>29</v>
      </c>
      <c r="E13" s="4">
        <v>3335</v>
      </c>
      <c r="F13" s="5">
        <v>44672</v>
      </c>
      <c r="G13" s="7">
        <v>277500</v>
      </c>
      <c r="H13" s="8">
        <v>37</v>
      </c>
    </row>
    <row r="14" spans="1:9" x14ac:dyDescent="0.25">
      <c r="A14" s="3" t="s">
        <v>26</v>
      </c>
      <c r="B14" s="4">
        <v>96918860</v>
      </c>
      <c r="C14" s="3">
        <v>0</v>
      </c>
      <c r="D14" s="3" t="s">
        <v>6</v>
      </c>
      <c r="E14" s="4">
        <v>3324</v>
      </c>
      <c r="F14" s="5">
        <v>44663</v>
      </c>
      <c r="G14" s="7">
        <v>348000</v>
      </c>
      <c r="H14" s="8">
        <v>40</v>
      </c>
    </row>
    <row r="15" spans="1:9" x14ac:dyDescent="0.25">
      <c r="A15" s="3" t="s">
        <v>26</v>
      </c>
      <c r="B15" s="4">
        <v>96918860</v>
      </c>
      <c r="C15" s="3">
        <v>0</v>
      </c>
      <c r="D15" s="3" t="s">
        <v>6</v>
      </c>
      <c r="E15" s="4">
        <v>3346</v>
      </c>
      <c r="F15" s="5">
        <v>44680</v>
      </c>
      <c r="G15" s="7">
        <v>174000</v>
      </c>
      <c r="H15" s="8">
        <v>20</v>
      </c>
      <c r="I15">
        <f>SUM(H12:H15)</f>
        <v>117</v>
      </c>
    </row>
    <row r="16" spans="1:9" x14ac:dyDescent="0.25">
      <c r="A16" s="3" t="s">
        <v>9</v>
      </c>
      <c r="B16" s="4">
        <v>8877351</v>
      </c>
      <c r="C16" s="3">
        <v>9</v>
      </c>
      <c r="D16" s="3" t="s">
        <v>30</v>
      </c>
      <c r="E16" s="4">
        <v>3333</v>
      </c>
      <c r="F16" s="5">
        <v>44672</v>
      </c>
      <c r="G16" s="7">
        <v>51000</v>
      </c>
      <c r="H16" s="8">
        <v>6</v>
      </c>
    </row>
    <row r="17" spans="1:9" x14ac:dyDescent="0.25">
      <c r="A17" s="3" t="s">
        <v>9</v>
      </c>
      <c r="B17" s="4">
        <v>8877351</v>
      </c>
      <c r="C17" s="3">
        <v>9</v>
      </c>
      <c r="D17" s="3" t="s">
        <v>30</v>
      </c>
      <c r="E17" s="4">
        <v>3340</v>
      </c>
      <c r="F17" s="5">
        <v>44677</v>
      </c>
      <c r="G17" s="7">
        <v>255000</v>
      </c>
      <c r="H17" s="8">
        <v>30</v>
      </c>
    </row>
    <row r="18" spans="1:9" x14ac:dyDescent="0.25">
      <c r="A18" s="3" t="s">
        <v>9</v>
      </c>
      <c r="B18" s="4">
        <v>76016564</v>
      </c>
      <c r="C18" s="3">
        <v>6</v>
      </c>
      <c r="D18" s="3" t="s">
        <v>28</v>
      </c>
      <c r="E18" s="4">
        <v>3338</v>
      </c>
      <c r="F18" s="5">
        <v>44673</v>
      </c>
      <c r="G18" s="7">
        <v>1530000</v>
      </c>
      <c r="H18" s="8">
        <v>180</v>
      </c>
    </row>
    <row r="19" spans="1:9" x14ac:dyDescent="0.25">
      <c r="A19" s="3" t="s">
        <v>9</v>
      </c>
      <c r="B19" s="4">
        <v>76016564</v>
      </c>
      <c r="C19" s="3">
        <v>6</v>
      </c>
      <c r="D19" s="3" t="s">
        <v>28</v>
      </c>
      <c r="E19" s="4">
        <v>3345</v>
      </c>
      <c r="F19" s="5">
        <v>44680</v>
      </c>
      <c r="G19" s="7">
        <v>510000</v>
      </c>
      <c r="H19" s="8">
        <v>60</v>
      </c>
    </row>
    <row r="20" spans="1:9" x14ac:dyDescent="0.25">
      <c r="A20" s="3" t="s">
        <v>9</v>
      </c>
      <c r="B20" s="4">
        <v>99537890</v>
      </c>
      <c r="C20" s="3">
        <v>6</v>
      </c>
      <c r="D20" s="3" t="s">
        <v>8</v>
      </c>
      <c r="E20" s="4">
        <v>3336</v>
      </c>
      <c r="F20" s="5">
        <v>44672</v>
      </c>
      <c r="G20" s="7">
        <v>221000</v>
      </c>
      <c r="H20" s="8">
        <v>26</v>
      </c>
      <c r="I20">
        <f>SUM(H16:H20)</f>
        <v>302</v>
      </c>
    </row>
    <row r="21" spans="1:9" x14ac:dyDescent="0.25">
      <c r="H21" s="16" t="s">
        <v>78</v>
      </c>
      <c r="I21" s="16">
        <f>SUM(I20,I15,I11)</f>
        <v>1975</v>
      </c>
    </row>
  </sheetData>
  <autoFilter ref="A2:H20" xr:uid="{5C88B683-CFEC-4597-8C52-6803E6450A9D}"/>
  <pageMargins left="0.7" right="0.7" top="0.75" bottom="0.75" header="0.3" footer="0.3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80A7F-C636-49A9-AB69-B5830405C7E0}">
  <sheetPr>
    <pageSetUpPr fitToPage="1"/>
  </sheetPr>
  <dimension ref="A1:I36"/>
  <sheetViews>
    <sheetView topLeftCell="A13" workbookViewId="0">
      <selection activeCell="H36" sqref="H36:I36"/>
    </sheetView>
  </sheetViews>
  <sheetFormatPr baseColWidth="10" defaultRowHeight="15" x14ac:dyDescent="0.25"/>
  <cols>
    <col min="1" max="1" width="18.5703125" customWidth="1"/>
    <col min="2" max="2" width="13.7109375" customWidth="1"/>
    <col min="3" max="3" width="5.28515625" customWidth="1"/>
    <col min="4" max="4" width="42.42578125" customWidth="1"/>
    <col min="8" max="8" width="6.7109375" customWidth="1"/>
  </cols>
  <sheetData>
    <row r="1" spans="1:8" x14ac:dyDescent="0.25">
      <c r="A1" s="17">
        <v>44682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76016564</v>
      </c>
      <c r="C3" s="3">
        <v>6</v>
      </c>
      <c r="D3" s="3" t="s">
        <v>28</v>
      </c>
      <c r="E3" s="4">
        <v>3386</v>
      </c>
      <c r="F3" s="5">
        <v>44704</v>
      </c>
      <c r="G3" s="7">
        <v>320000</v>
      </c>
      <c r="H3" s="8">
        <v>40</v>
      </c>
    </row>
    <row r="4" spans="1:8" x14ac:dyDescent="0.25">
      <c r="A4" s="3" t="s">
        <v>0</v>
      </c>
      <c r="B4" s="4">
        <v>76016564</v>
      </c>
      <c r="C4" s="3">
        <v>6</v>
      </c>
      <c r="D4" s="3" t="s">
        <v>28</v>
      </c>
      <c r="E4" s="4">
        <v>3396</v>
      </c>
      <c r="F4" s="5">
        <v>44708</v>
      </c>
      <c r="G4" s="7">
        <v>480000</v>
      </c>
      <c r="H4" s="8">
        <v>60</v>
      </c>
    </row>
    <row r="5" spans="1:8" x14ac:dyDescent="0.25">
      <c r="A5" s="3" t="s">
        <v>0</v>
      </c>
      <c r="B5" s="4">
        <v>78318500</v>
      </c>
      <c r="C5" s="3">
        <v>8</v>
      </c>
      <c r="D5" s="3" t="s">
        <v>4</v>
      </c>
      <c r="E5" s="4">
        <v>3409</v>
      </c>
      <c r="F5" s="5">
        <v>44712</v>
      </c>
      <c r="G5" s="7">
        <v>271992</v>
      </c>
      <c r="H5" s="8">
        <v>24</v>
      </c>
    </row>
    <row r="6" spans="1:8" x14ac:dyDescent="0.25">
      <c r="A6" s="3" t="s">
        <v>0</v>
      </c>
      <c r="B6" s="4">
        <v>96918860</v>
      </c>
      <c r="C6" s="3">
        <v>0</v>
      </c>
      <c r="D6" s="3" t="s">
        <v>6</v>
      </c>
      <c r="E6" s="4">
        <v>3367</v>
      </c>
      <c r="F6" s="5">
        <v>44691</v>
      </c>
      <c r="G6" s="7">
        <v>2193000</v>
      </c>
      <c r="H6" s="8">
        <v>258</v>
      </c>
    </row>
    <row r="7" spans="1:8" x14ac:dyDescent="0.25">
      <c r="A7" s="3" t="s">
        <v>0</v>
      </c>
      <c r="B7" s="4">
        <v>96918860</v>
      </c>
      <c r="C7" s="3">
        <v>0</v>
      </c>
      <c r="D7" s="3" t="s">
        <v>6</v>
      </c>
      <c r="E7" s="4">
        <v>3376</v>
      </c>
      <c r="F7" s="5">
        <v>44697</v>
      </c>
      <c r="G7" s="7">
        <v>1921000</v>
      </c>
      <c r="H7" s="8">
        <v>226</v>
      </c>
    </row>
    <row r="8" spans="1:8" x14ac:dyDescent="0.25">
      <c r="A8" s="3" t="s">
        <v>0</v>
      </c>
      <c r="B8" s="4">
        <v>96918860</v>
      </c>
      <c r="C8" s="3">
        <v>0</v>
      </c>
      <c r="D8" s="3" t="s">
        <v>6</v>
      </c>
      <c r="E8" s="4">
        <v>3385</v>
      </c>
      <c r="F8" s="5">
        <v>44704</v>
      </c>
      <c r="G8" s="7">
        <v>3060000</v>
      </c>
      <c r="H8" s="8">
        <v>360</v>
      </c>
    </row>
    <row r="9" spans="1:8" x14ac:dyDescent="0.25">
      <c r="A9" s="3" t="s">
        <v>0</v>
      </c>
      <c r="B9" s="4">
        <v>96918860</v>
      </c>
      <c r="C9" s="3">
        <v>0</v>
      </c>
      <c r="D9" s="3" t="s">
        <v>6</v>
      </c>
      <c r="E9" s="4">
        <v>3398</v>
      </c>
      <c r="F9" s="5">
        <v>44708</v>
      </c>
      <c r="G9" s="7">
        <v>2669000</v>
      </c>
      <c r="H9" s="8">
        <v>314</v>
      </c>
    </row>
    <row r="10" spans="1:8" x14ac:dyDescent="0.25">
      <c r="A10" s="3" t="s">
        <v>0</v>
      </c>
      <c r="B10" s="4">
        <v>96918860</v>
      </c>
      <c r="C10" s="3">
        <v>0</v>
      </c>
      <c r="D10" s="3" t="s">
        <v>6</v>
      </c>
      <c r="E10" s="4">
        <v>3411</v>
      </c>
      <c r="F10" s="5">
        <v>44712</v>
      </c>
      <c r="G10" s="7">
        <v>850000</v>
      </c>
      <c r="H10" s="8">
        <v>100</v>
      </c>
    </row>
    <row r="11" spans="1:8" x14ac:dyDescent="0.25">
      <c r="A11" s="3" t="s">
        <v>0</v>
      </c>
      <c r="B11" s="4">
        <v>96918860</v>
      </c>
      <c r="C11" s="3">
        <v>0</v>
      </c>
      <c r="D11" s="3" t="s">
        <v>6</v>
      </c>
      <c r="E11" s="4">
        <v>3412</v>
      </c>
      <c r="F11" s="5">
        <v>44712</v>
      </c>
      <c r="G11" s="7">
        <v>68000</v>
      </c>
      <c r="H11" s="8">
        <v>8</v>
      </c>
    </row>
    <row r="12" spans="1:8" x14ac:dyDescent="0.25">
      <c r="A12" s="3" t="s">
        <v>0</v>
      </c>
      <c r="B12" s="4">
        <v>99537890</v>
      </c>
      <c r="C12" s="3">
        <v>6</v>
      </c>
      <c r="D12" s="3" t="s">
        <v>8</v>
      </c>
      <c r="E12" s="4">
        <v>3374</v>
      </c>
      <c r="F12" s="5">
        <v>44697</v>
      </c>
      <c r="G12" s="7">
        <v>592000</v>
      </c>
      <c r="H12" s="8">
        <v>74</v>
      </c>
    </row>
    <row r="13" spans="1:8" x14ac:dyDescent="0.25">
      <c r="A13" s="3" t="s">
        <v>0</v>
      </c>
      <c r="B13" s="4">
        <v>99537890</v>
      </c>
      <c r="C13" s="3">
        <v>6</v>
      </c>
      <c r="D13" s="3" t="s">
        <v>8</v>
      </c>
      <c r="E13" s="4">
        <v>3389</v>
      </c>
      <c r="F13" s="5">
        <v>44704</v>
      </c>
      <c r="G13" s="7">
        <v>528000</v>
      </c>
      <c r="H13" s="8">
        <v>66</v>
      </c>
    </row>
    <row r="14" spans="1:8" x14ac:dyDescent="0.25">
      <c r="A14" s="3" t="s">
        <v>0</v>
      </c>
      <c r="B14" s="4">
        <v>99537890</v>
      </c>
      <c r="C14" s="3">
        <v>6</v>
      </c>
      <c r="D14" s="3" t="s">
        <v>8</v>
      </c>
      <c r="E14" s="4">
        <v>3394</v>
      </c>
      <c r="F14" s="5">
        <v>44708</v>
      </c>
      <c r="G14" s="7">
        <v>262000</v>
      </c>
      <c r="H14" s="8">
        <v>33</v>
      </c>
    </row>
    <row r="15" spans="1:8" x14ac:dyDescent="0.25">
      <c r="A15" s="3" t="s">
        <v>0</v>
      </c>
      <c r="B15" s="4">
        <v>99537890</v>
      </c>
      <c r="C15" s="3">
        <v>6</v>
      </c>
      <c r="D15" s="3" t="s">
        <v>8</v>
      </c>
      <c r="E15" s="4">
        <v>3395</v>
      </c>
      <c r="F15" s="5">
        <v>44708</v>
      </c>
      <c r="G15" s="7">
        <v>58000</v>
      </c>
      <c r="H15" s="8">
        <v>7</v>
      </c>
    </row>
    <row r="16" spans="1:8" x14ac:dyDescent="0.25">
      <c r="A16" s="3" t="s">
        <v>0</v>
      </c>
      <c r="B16" s="4">
        <v>99537890</v>
      </c>
      <c r="C16" s="3">
        <v>6</v>
      </c>
      <c r="D16" s="3" t="s">
        <v>8</v>
      </c>
      <c r="E16" s="4">
        <v>3413</v>
      </c>
      <c r="F16" s="5">
        <v>44712</v>
      </c>
      <c r="G16" s="7">
        <v>249000</v>
      </c>
      <c r="H16" s="8">
        <v>31</v>
      </c>
    </row>
    <row r="17" spans="1:9" x14ac:dyDescent="0.25">
      <c r="A17" s="3" t="s">
        <v>0</v>
      </c>
      <c r="B17" s="4">
        <v>99537890</v>
      </c>
      <c r="C17" s="3">
        <v>6</v>
      </c>
      <c r="D17" s="3" t="s">
        <v>8</v>
      </c>
      <c r="E17" s="4">
        <v>3414</v>
      </c>
      <c r="F17" s="5">
        <v>44712</v>
      </c>
      <c r="G17" s="7">
        <v>342960</v>
      </c>
      <c r="H17" s="8">
        <v>43</v>
      </c>
      <c r="I17">
        <f>SUM(H3:H17)</f>
        <v>1644</v>
      </c>
    </row>
    <row r="18" spans="1:9" x14ac:dyDescent="0.25">
      <c r="A18" s="3" t="s">
        <v>26</v>
      </c>
      <c r="B18" s="4">
        <v>76016564</v>
      </c>
      <c r="C18" s="3">
        <v>6</v>
      </c>
      <c r="D18" s="3" t="s">
        <v>28</v>
      </c>
      <c r="E18" s="4">
        <v>3384</v>
      </c>
      <c r="F18" s="5">
        <v>44704</v>
      </c>
      <c r="G18" s="7">
        <v>1650000</v>
      </c>
      <c r="H18" s="8">
        <v>220</v>
      </c>
    </row>
    <row r="19" spans="1:9" x14ac:dyDescent="0.25">
      <c r="A19" s="3" t="s">
        <v>26</v>
      </c>
      <c r="B19" s="4">
        <v>76016564</v>
      </c>
      <c r="C19" s="3">
        <v>6</v>
      </c>
      <c r="D19" s="3" t="s">
        <v>28</v>
      </c>
      <c r="E19" s="4">
        <v>3396</v>
      </c>
      <c r="F19" s="5">
        <v>44708</v>
      </c>
      <c r="G19" s="7">
        <v>150000</v>
      </c>
      <c r="H19" s="8">
        <v>20</v>
      </c>
    </row>
    <row r="20" spans="1:9" x14ac:dyDescent="0.25">
      <c r="A20" s="3" t="s">
        <v>26</v>
      </c>
      <c r="B20" s="4">
        <v>76016564</v>
      </c>
      <c r="C20" s="3">
        <v>6</v>
      </c>
      <c r="D20" s="3" t="s">
        <v>28</v>
      </c>
      <c r="E20" s="4">
        <v>3397</v>
      </c>
      <c r="F20" s="5">
        <v>44708</v>
      </c>
      <c r="G20" s="7">
        <v>150000</v>
      </c>
      <c r="H20" s="8">
        <v>20</v>
      </c>
    </row>
    <row r="21" spans="1:9" x14ac:dyDescent="0.25">
      <c r="A21" s="3" t="s">
        <v>26</v>
      </c>
      <c r="B21" s="4">
        <v>76475106</v>
      </c>
      <c r="C21" s="3" t="s">
        <v>12</v>
      </c>
      <c r="D21" s="3" t="s">
        <v>33</v>
      </c>
      <c r="E21" s="4">
        <v>3361</v>
      </c>
      <c r="F21" s="5">
        <v>44691</v>
      </c>
      <c r="G21" s="7">
        <v>239994</v>
      </c>
      <c r="H21" s="8">
        <v>18</v>
      </c>
    </row>
    <row r="22" spans="1:9" x14ac:dyDescent="0.25">
      <c r="A22" s="3" t="s">
        <v>26</v>
      </c>
      <c r="B22" s="4">
        <v>76475106</v>
      </c>
      <c r="C22" s="3" t="s">
        <v>12</v>
      </c>
      <c r="D22" s="3" t="s">
        <v>33</v>
      </c>
      <c r="E22" s="4">
        <v>3391</v>
      </c>
      <c r="F22" s="5">
        <v>44708</v>
      </c>
      <c r="G22" s="7">
        <v>45000</v>
      </c>
      <c r="H22" s="8">
        <v>6</v>
      </c>
    </row>
    <row r="23" spans="1:9" x14ac:dyDescent="0.25">
      <c r="A23" s="3" t="s">
        <v>26</v>
      </c>
      <c r="B23" s="4">
        <v>76981778</v>
      </c>
      <c r="C23" s="3">
        <v>6</v>
      </c>
      <c r="D23" s="3" t="s">
        <v>2</v>
      </c>
      <c r="E23" s="4">
        <v>3369</v>
      </c>
      <c r="F23" s="5">
        <v>44692</v>
      </c>
      <c r="G23" s="7">
        <v>1230000</v>
      </c>
      <c r="H23" s="8">
        <v>164</v>
      </c>
    </row>
    <row r="24" spans="1:9" x14ac:dyDescent="0.25">
      <c r="A24" s="3" t="s">
        <v>26</v>
      </c>
      <c r="B24" s="4">
        <v>77011429</v>
      </c>
      <c r="C24" s="3">
        <v>2</v>
      </c>
      <c r="D24" s="3" t="s">
        <v>34</v>
      </c>
      <c r="E24" s="4">
        <v>3360</v>
      </c>
      <c r="F24" s="5">
        <v>44691</v>
      </c>
      <c r="G24" s="7">
        <v>460000</v>
      </c>
      <c r="H24" s="8">
        <v>40</v>
      </c>
    </row>
    <row r="25" spans="1:9" x14ac:dyDescent="0.25">
      <c r="A25" s="3" t="s">
        <v>26</v>
      </c>
      <c r="B25" s="4">
        <v>78318500</v>
      </c>
      <c r="C25" s="3">
        <v>8</v>
      </c>
      <c r="D25" s="3" t="s">
        <v>4</v>
      </c>
      <c r="E25" s="4">
        <v>3409</v>
      </c>
      <c r="F25" s="5">
        <v>44712</v>
      </c>
      <c r="G25" s="7">
        <v>135996</v>
      </c>
      <c r="H25" s="8">
        <v>12</v>
      </c>
    </row>
    <row r="26" spans="1:9" x14ac:dyDescent="0.25">
      <c r="A26" s="3" t="s">
        <v>26</v>
      </c>
      <c r="B26" s="4">
        <v>96918860</v>
      </c>
      <c r="C26" s="3">
        <v>0</v>
      </c>
      <c r="D26" s="3" t="s">
        <v>6</v>
      </c>
      <c r="E26" s="4">
        <v>3365</v>
      </c>
      <c r="F26" s="5">
        <v>44691</v>
      </c>
      <c r="G26" s="7">
        <v>348000</v>
      </c>
      <c r="H26" s="8">
        <v>40</v>
      </c>
    </row>
    <row r="27" spans="1:9" x14ac:dyDescent="0.25">
      <c r="A27" s="3" t="s">
        <v>26</v>
      </c>
      <c r="B27" s="4">
        <v>96918860</v>
      </c>
      <c r="C27" s="3">
        <v>0</v>
      </c>
      <c r="D27" s="3" t="s">
        <v>6</v>
      </c>
      <c r="E27" s="4">
        <v>3366</v>
      </c>
      <c r="F27" s="5">
        <v>44691</v>
      </c>
      <c r="G27" s="7">
        <v>174000</v>
      </c>
      <c r="H27" s="8">
        <v>20</v>
      </c>
    </row>
    <row r="28" spans="1:9" x14ac:dyDescent="0.25">
      <c r="A28" s="3" t="s">
        <v>26</v>
      </c>
      <c r="B28" s="4">
        <v>96918860</v>
      </c>
      <c r="C28" s="3">
        <v>0</v>
      </c>
      <c r="D28" s="3" t="s">
        <v>6</v>
      </c>
      <c r="E28" s="4">
        <v>3392</v>
      </c>
      <c r="F28" s="5">
        <v>44708</v>
      </c>
      <c r="G28" s="7">
        <v>174000</v>
      </c>
      <c r="H28" s="8">
        <v>20</v>
      </c>
    </row>
    <row r="29" spans="1:9" x14ac:dyDescent="0.25">
      <c r="A29" s="3" t="s">
        <v>26</v>
      </c>
      <c r="B29" s="4">
        <v>99537890</v>
      </c>
      <c r="C29" s="3">
        <v>6</v>
      </c>
      <c r="D29" s="3" t="s">
        <v>8</v>
      </c>
      <c r="E29" s="4">
        <v>3394</v>
      </c>
      <c r="F29" s="5">
        <v>44708</v>
      </c>
      <c r="G29" s="7">
        <v>300000</v>
      </c>
      <c r="H29" s="8">
        <v>40</v>
      </c>
      <c r="I29">
        <f>SUM(H18:H29)</f>
        <v>620</v>
      </c>
    </row>
    <row r="30" spans="1:9" x14ac:dyDescent="0.25">
      <c r="A30" s="3" t="s">
        <v>9</v>
      </c>
      <c r="B30" s="4">
        <v>76016564</v>
      </c>
      <c r="C30" s="3">
        <v>6</v>
      </c>
      <c r="D30" s="3" t="s">
        <v>28</v>
      </c>
      <c r="E30" s="4">
        <v>3355</v>
      </c>
      <c r="F30" s="5">
        <v>44691</v>
      </c>
      <c r="G30" s="7">
        <v>510000</v>
      </c>
      <c r="H30" s="8">
        <v>60</v>
      </c>
    </row>
    <row r="31" spans="1:9" x14ac:dyDescent="0.25">
      <c r="A31" s="3" t="s">
        <v>9</v>
      </c>
      <c r="B31" s="4">
        <v>76016564</v>
      </c>
      <c r="C31" s="3">
        <v>6</v>
      </c>
      <c r="D31" s="3" t="s">
        <v>28</v>
      </c>
      <c r="E31" s="4">
        <v>3386</v>
      </c>
      <c r="F31" s="5">
        <v>44704</v>
      </c>
      <c r="G31" s="7">
        <v>1530000</v>
      </c>
      <c r="H31" s="8">
        <v>180</v>
      </c>
    </row>
    <row r="32" spans="1:9" x14ac:dyDescent="0.25">
      <c r="A32" s="3" t="s">
        <v>9</v>
      </c>
      <c r="B32" s="4">
        <v>76016564</v>
      </c>
      <c r="C32" s="3">
        <v>6</v>
      </c>
      <c r="D32" s="3" t="s">
        <v>28</v>
      </c>
      <c r="E32" s="4">
        <v>3396</v>
      </c>
      <c r="F32" s="5">
        <v>44708</v>
      </c>
      <c r="G32" s="7">
        <v>340000</v>
      </c>
      <c r="H32" s="8">
        <v>40</v>
      </c>
    </row>
    <row r="33" spans="1:9" x14ac:dyDescent="0.25">
      <c r="A33" s="3" t="s">
        <v>9</v>
      </c>
      <c r="B33" s="4">
        <v>76016564</v>
      </c>
      <c r="C33" s="3">
        <v>6</v>
      </c>
      <c r="D33" s="3" t="s">
        <v>28</v>
      </c>
      <c r="E33" s="4">
        <v>3408</v>
      </c>
      <c r="F33" s="5">
        <v>44712</v>
      </c>
      <c r="G33" s="7">
        <v>340000</v>
      </c>
      <c r="H33" s="8">
        <v>40</v>
      </c>
    </row>
    <row r="34" spans="1:9" x14ac:dyDescent="0.25">
      <c r="A34" s="3" t="s">
        <v>9</v>
      </c>
      <c r="B34" s="4">
        <v>99537890</v>
      </c>
      <c r="C34" s="3">
        <v>6</v>
      </c>
      <c r="D34" s="3" t="s">
        <v>8</v>
      </c>
      <c r="E34" s="4">
        <v>3389</v>
      </c>
      <c r="F34" s="5">
        <v>44704</v>
      </c>
      <c r="G34" s="7">
        <v>1700000</v>
      </c>
      <c r="H34" s="8">
        <v>200</v>
      </c>
    </row>
    <row r="35" spans="1:9" x14ac:dyDescent="0.25">
      <c r="A35" s="3" t="s">
        <v>9</v>
      </c>
      <c r="B35" s="4">
        <v>99537890</v>
      </c>
      <c r="C35" s="3">
        <v>6</v>
      </c>
      <c r="D35" s="3" t="s">
        <v>8</v>
      </c>
      <c r="E35" s="4">
        <v>3394</v>
      </c>
      <c r="F35" s="5">
        <v>44708</v>
      </c>
      <c r="G35" s="7">
        <v>510000</v>
      </c>
      <c r="H35" s="8">
        <v>60</v>
      </c>
      <c r="I35">
        <f>SUM(H30:H35)</f>
        <v>580</v>
      </c>
    </row>
    <row r="36" spans="1:9" x14ac:dyDescent="0.25">
      <c r="H36" s="16" t="s">
        <v>78</v>
      </c>
      <c r="I36" s="16">
        <f>SUM(I35,I29,I17)</f>
        <v>2844</v>
      </c>
    </row>
  </sheetData>
  <autoFilter ref="A2:H35" xr:uid="{C0480A7F-C636-49A9-AB69-B5830405C7E0}"/>
  <pageMargins left="0.7" right="0.7" top="0.75" bottom="0.75" header="0.3" footer="0.3"/>
  <pageSetup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6D5A-FD6F-4952-A96A-6FFCE2C03F63}">
  <sheetPr>
    <pageSetUpPr fitToPage="1"/>
  </sheetPr>
  <dimension ref="A1:I15"/>
  <sheetViews>
    <sheetView workbookViewId="0">
      <selection activeCell="I17" sqref="I17"/>
    </sheetView>
  </sheetViews>
  <sheetFormatPr baseColWidth="10" defaultRowHeight="15" x14ac:dyDescent="0.25"/>
  <cols>
    <col min="1" max="1" width="20.28515625" customWidth="1"/>
    <col min="2" max="2" width="15.42578125" customWidth="1"/>
    <col min="3" max="3" width="6" customWidth="1"/>
    <col min="4" max="4" width="27.5703125" customWidth="1"/>
    <col min="6" max="6" width="14" customWidth="1"/>
    <col min="8" max="8" width="7.140625" customWidth="1"/>
  </cols>
  <sheetData>
    <row r="1" spans="1:9" x14ac:dyDescent="0.25">
      <c r="A1" s="17">
        <v>44713</v>
      </c>
    </row>
    <row r="2" spans="1:9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9" t="s">
        <v>20</v>
      </c>
      <c r="H2" s="10" t="s">
        <v>21</v>
      </c>
    </row>
    <row r="3" spans="1:9" x14ac:dyDescent="0.25">
      <c r="A3" s="3" t="s">
        <v>0</v>
      </c>
      <c r="B3" s="4">
        <v>78318500</v>
      </c>
      <c r="C3" s="3">
        <v>8</v>
      </c>
      <c r="D3" s="3" t="s">
        <v>4</v>
      </c>
      <c r="E3" s="4">
        <v>3433</v>
      </c>
      <c r="F3" s="5">
        <v>44742</v>
      </c>
      <c r="G3" s="7">
        <v>135996</v>
      </c>
      <c r="H3" s="8">
        <v>12</v>
      </c>
    </row>
    <row r="4" spans="1:9" x14ac:dyDescent="0.25">
      <c r="A4" s="3" t="s">
        <v>0</v>
      </c>
      <c r="B4" s="4">
        <v>96918860</v>
      </c>
      <c r="C4" s="3">
        <v>0</v>
      </c>
      <c r="D4" s="3" t="s">
        <v>6</v>
      </c>
      <c r="E4" s="4">
        <v>3416</v>
      </c>
      <c r="F4" s="5">
        <v>44722</v>
      </c>
      <c r="G4" s="7">
        <v>2890000</v>
      </c>
      <c r="H4" s="8">
        <v>340</v>
      </c>
    </row>
    <row r="5" spans="1:9" x14ac:dyDescent="0.25">
      <c r="A5" s="3" t="s">
        <v>0</v>
      </c>
      <c r="B5" s="4">
        <v>96918860</v>
      </c>
      <c r="C5" s="3">
        <v>0</v>
      </c>
      <c r="D5" s="3" t="s">
        <v>6</v>
      </c>
      <c r="E5" s="4">
        <v>3417</v>
      </c>
      <c r="F5" s="5">
        <v>44722</v>
      </c>
      <c r="G5" s="7">
        <v>2023000</v>
      </c>
      <c r="H5" s="8">
        <v>238</v>
      </c>
    </row>
    <row r="6" spans="1:9" x14ac:dyDescent="0.25">
      <c r="A6" s="3" t="s">
        <v>0</v>
      </c>
      <c r="B6" s="4">
        <v>96918860</v>
      </c>
      <c r="C6" s="3">
        <v>0</v>
      </c>
      <c r="D6" s="3" t="s">
        <v>6</v>
      </c>
      <c r="E6" s="4">
        <v>3419</v>
      </c>
      <c r="F6" s="5">
        <v>44734</v>
      </c>
      <c r="G6" s="7">
        <v>2839000</v>
      </c>
      <c r="H6" s="8">
        <v>334</v>
      </c>
    </row>
    <row r="7" spans="1:9" x14ac:dyDescent="0.25">
      <c r="A7" s="3" t="s">
        <v>0</v>
      </c>
      <c r="B7" s="4">
        <v>96918860</v>
      </c>
      <c r="C7" s="3">
        <v>0</v>
      </c>
      <c r="D7" s="3" t="s">
        <v>6</v>
      </c>
      <c r="E7" s="4">
        <v>3427</v>
      </c>
      <c r="F7" s="5">
        <v>44736</v>
      </c>
      <c r="G7" s="7">
        <v>680000</v>
      </c>
      <c r="H7" s="8">
        <v>80</v>
      </c>
    </row>
    <row r="8" spans="1:9" x14ac:dyDescent="0.25">
      <c r="A8" s="3" t="s">
        <v>0</v>
      </c>
      <c r="B8" s="4">
        <v>96918860</v>
      </c>
      <c r="C8" s="3">
        <v>0</v>
      </c>
      <c r="D8" s="3" t="s">
        <v>6</v>
      </c>
      <c r="E8" s="4">
        <v>3428</v>
      </c>
      <c r="F8" s="5">
        <v>44736</v>
      </c>
      <c r="G8" s="7">
        <v>935000</v>
      </c>
      <c r="H8" s="8">
        <v>110</v>
      </c>
    </row>
    <row r="9" spans="1:9" x14ac:dyDescent="0.25">
      <c r="A9" s="3" t="s">
        <v>0</v>
      </c>
      <c r="B9" s="4">
        <v>96918860</v>
      </c>
      <c r="C9" s="3">
        <v>0</v>
      </c>
      <c r="D9" s="3" t="s">
        <v>6</v>
      </c>
      <c r="E9" s="4">
        <v>3432</v>
      </c>
      <c r="F9" s="5">
        <v>44742</v>
      </c>
      <c r="G9" s="7">
        <v>680000</v>
      </c>
      <c r="H9" s="8">
        <v>80</v>
      </c>
    </row>
    <row r="10" spans="1:9" x14ac:dyDescent="0.25">
      <c r="A10" s="3" t="s">
        <v>0</v>
      </c>
      <c r="B10" s="4">
        <v>99537890</v>
      </c>
      <c r="C10" s="3">
        <v>6</v>
      </c>
      <c r="D10" s="3" t="s">
        <v>8</v>
      </c>
      <c r="E10" s="4">
        <v>3421</v>
      </c>
      <c r="F10" s="5">
        <v>44736</v>
      </c>
      <c r="G10" s="7">
        <v>320000</v>
      </c>
      <c r="H10" s="8">
        <v>40</v>
      </c>
      <c r="I10">
        <f>SUM(H3:H10)</f>
        <v>1234</v>
      </c>
    </row>
    <row r="11" spans="1:9" x14ac:dyDescent="0.25">
      <c r="A11" s="3" t="s">
        <v>9</v>
      </c>
      <c r="B11" s="4">
        <v>76016564</v>
      </c>
      <c r="C11" s="3">
        <v>6</v>
      </c>
      <c r="D11" s="3" t="s">
        <v>28</v>
      </c>
      <c r="E11" s="4">
        <v>3425</v>
      </c>
      <c r="F11" s="5">
        <v>44736</v>
      </c>
      <c r="G11" s="7">
        <v>510000</v>
      </c>
      <c r="H11" s="8">
        <v>60</v>
      </c>
    </row>
    <row r="12" spans="1:9" x14ac:dyDescent="0.25">
      <c r="A12" s="3" t="s">
        <v>9</v>
      </c>
      <c r="B12" s="4">
        <v>77120658</v>
      </c>
      <c r="C12" s="3">
        <v>1</v>
      </c>
      <c r="D12" s="3" t="s">
        <v>32</v>
      </c>
      <c r="E12" s="4">
        <v>3420</v>
      </c>
      <c r="F12" s="5">
        <v>44734</v>
      </c>
      <c r="G12" s="7">
        <v>51000</v>
      </c>
      <c r="H12" s="8">
        <v>6</v>
      </c>
    </row>
    <row r="13" spans="1:9" x14ac:dyDescent="0.25">
      <c r="A13" s="3" t="s">
        <v>9</v>
      </c>
      <c r="B13" s="4">
        <v>99537890</v>
      </c>
      <c r="C13" s="3">
        <v>6</v>
      </c>
      <c r="D13" s="3" t="s">
        <v>8</v>
      </c>
      <c r="E13" s="4">
        <v>3421</v>
      </c>
      <c r="F13" s="5">
        <v>44736</v>
      </c>
      <c r="G13" s="7">
        <v>807500</v>
      </c>
      <c r="H13" s="8">
        <v>95</v>
      </c>
    </row>
    <row r="14" spans="1:9" x14ac:dyDescent="0.25">
      <c r="A14" s="3" t="s">
        <v>9</v>
      </c>
      <c r="B14" s="4">
        <v>99537890</v>
      </c>
      <c r="C14" s="3">
        <v>6</v>
      </c>
      <c r="D14" s="3" t="s">
        <v>8</v>
      </c>
      <c r="E14" s="4">
        <v>3422</v>
      </c>
      <c r="F14" s="5">
        <v>44736</v>
      </c>
      <c r="G14" s="7">
        <v>170000</v>
      </c>
      <c r="H14" s="8">
        <v>20</v>
      </c>
      <c r="I14">
        <f>SUM(H11:H14)</f>
        <v>181</v>
      </c>
    </row>
    <row r="15" spans="1:9" x14ac:dyDescent="0.25">
      <c r="H15" s="16" t="s">
        <v>79</v>
      </c>
      <c r="I15" s="16">
        <f>SUM(I14,I10)</f>
        <v>1415</v>
      </c>
    </row>
  </sheetData>
  <autoFilter ref="A2:H14" xr:uid="{B86D6D5A-FD6F-4952-A96A-6FFCE2C03F63}"/>
  <pageMargins left="0.7" right="0.7" top="0.75" bottom="0.75" header="0.3" footer="0.3"/>
  <pageSetup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CC24-15CF-4E9C-8687-E3B9C5E4F3FD}">
  <sheetPr>
    <pageSetUpPr fitToPage="1"/>
  </sheetPr>
  <dimension ref="A1:I24"/>
  <sheetViews>
    <sheetView workbookViewId="0">
      <selection activeCell="I24" sqref="I24"/>
    </sheetView>
  </sheetViews>
  <sheetFormatPr baseColWidth="10" defaultRowHeight="15" x14ac:dyDescent="0.25"/>
  <cols>
    <col min="1" max="1" width="20.5703125" customWidth="1"/>
    <col min="3" max="3" width="5.42578125" customWidth="1"/>
    <col min="4" max="4" width="34.28515625" customWidth="1"/>
    <col min="8" max="8" width="7" customWidth="1"/>
  </cols>
  <sheetData>
    <row r="1" spans="1:9" x14ac:dyDescent="0.25">
      <c r="A1" s="17">
        <v>44743</v>
      </c>
    </row>
    <row r="2" spans="1:9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9" x14ac:dyDescent="0.25">
      <c r="A3" s="3" t="s">
        <v>0</v>
      </c>
      <c r="B3" s="4">
        <v>10023246</v>
      </c>
      <c r="C3" s="3">
        <v>4</v>
      </c>
      <c r="D3" s="3" t="s">
        <v>35</v>
      </c>
      <c r="E3" s="4">
        <v>3445</v>
      </c>
      <c r="F3" s="5">
        <v>44764</v>
      </c>
      <c r="G3" s="7">
        <v>56000</v>
      </c>
      <c r="H3" s="8">
        <v>7</v>
      </c>
    </row>
    <row r="4" spans="1:9" x14ac:dyDescent="0.25">
      <c r="A4" s="3" t="s">
        <v>0</v>
      </c>
      <c r="B4" s="4">
        <v>76016564</v>
      </c>
      <c r="C4" s="3">
        <v>6</v>
      </c>
      <c r="D4" s="3" t="s">
        <v>28</v>
      </c>
      <c r="E4" s="4">
        <v>3447</v>
      </c>
      <c r="F4" s="5">
        <v>44764</v>
      </c>
      <c r="G4" s="7">
        <v>960000</v>
      </c>
      <c r="H4" s="8">
        <v>120</v>
      </c>
    </row>
    <row r="5" spans="1:9" x14ac:dyDescent="0.25">
      <c r="A5" s="3" t="s">
        <v>0</v>
      </c>
      <c r="B5" s="4">
        <v>76016564</v>
      </c>
      <c r="C5" s="3">
        <v>6</v>
      </c>
      <c r="D5" s="3" t="s">
        <v>28</v>
      </c>
      <c r="E5" s="4">
        <v>3455</v>
      </c>
      <c r="F5" s="5">
        <v>44773</v>
      </c>
      <c r="G5" s="7">
        <v>960000</v>
      </c>
      <c r="H5" s="8">
        <v>120</v>
      </c>
    </row>
    <row r="6" spans="1:9" x14ac:dyDescent="0.25">
      <c r="A6" s="3" t="s">
        <v>0</v>
      </c>
      <c r="B6" s="4">
        <v>76206605</v>
      </c>
      <c r="C6" s="3" t="s">
        <v>12</v>
      </c>
      <c r="D6" s="3" t="s">
        <v>13</v>
      </c>
      <c r="E6" s="4">
        <v>3452</v>
      </c>
      <c r="F6" s="5">
        <v>44769</v>
      </c>
      <c r="G6" s="7">
        <v>80000</v>
      </c>
      <c r="H6" s="8">
        <v>10</v>
      </c>
    </row>
    <row r="7" spans="1:9" x14ac:dyDescent="0.25">
      <c r="A7" s="3" t="s">
        <v>0</v>
      </c>
      <c r="B7" s="4">
        <v>77554181</v>
      </c>
      <c r="C7" s="3">
        <v>4</v>
      </c>
      <c r="D7" s="3" t="s">
        <v>36</v>
      </c>
      <c r="E7" s="4">
        <v>3450</v>
      </c>
      <c r="F7" s="5">
        <v>44767</v>
      </c>
      <c r="G7" s="7">
        <v>48000</v>
      </c>
      <c r="H7" s="8">
        <v>6</v>
      </c>
    </row>
    <row r="8" spans="1:9" x14ac:dyDescent="0.25">
      <c r="A8" s="3" t="s">
        <v>0</v>
      </c>
      <c r="B8" s="4">
        <v>78318500</v>
      </c>
      <c r="C8" s="3">
        <v>8</v>
      </c>
      <c r="D8" s="3" t="s">
        <v>4</v>
      </c>
      <c r="E8" s="4">
        <v>3454</v>
      </c>
      <c r="F8" s="5">
        <v>44773</v>
      </c>
      <c r="G8" s="7">
        <v>271992</v>
      </c>
      <c r="H8" s="8">
        <v>24</v>
      </c>
    </row>
    <row r="9" spans="1:9" x14ac:dyDescent="0.25">
      <c r="A9" s="3" t="s">
        <v>0</v>
      </c>
      <c r="B9" s="4">
        <v>96918860</v>
      </c>
      <c r="C9" s="3">
        <v>0</v>
      </c>
      <c r="D9" s="3" t="s">
        <v>6</v>
      </c>
      <c r="E9" s="4">
        <v>3436</v>
      </c>
      <c r="F9" s="5">
        <v>44750</v>
      </c>
      <c r="G9" s="7">
        <v>2295000</v>
      </c>
      <c r="H9" s="8">
        <v>270</v>
      </c>
    </row>
    <row r="10" spans="1:9" x14ac:dyDescent="0.25">
      <c r="A10" s="3" t="s">
        <v>0</v>
      </c>
      <c r="B10" s="4">
        <v>96918860</v>
      </c>
      <c r="C10" s="3">
        <v>0</v>
      </c>
      <c r="D10" s="3" t="s">
        <v>6</v>
      </c>
      <c r="E10" s="4">
        <v>3438</v>
      </c>
      <c r="F10" s="5">
        <v>44757</v>
      </c>
      <c r="G10" s="7">
        <v>2788000</v>
      </c>
      <c r="H10" s="8">
        <v>328</v>
      </c>
    </row>
    <row r="11" spans="1:9" x14ac:dyDescent="0.25">
      <c r="A11" s="3" t="s">
        <v>0</v>
      </c>
      <c r="B11" s="4">
        <v>96918860</v>
      </c>
      <c r="C11" s="3">
        <v>0</v>
      </c>
      <c r="D11" s="3" t="s">
        <v>6</v>
      </c>
      <c r="E11" s="4">
        <v>3448</v>
      </c>
      <c r="F11" s="5">
        <v>44764</v>
      </c>
      <c r="G11" s="7">
        <v>1802000</v>
      </c>
      <c r="H11" s="8">
        <v>212</v>
      </c>
    </row>
    <row r="12" spans="1:9" x14ac:dyDescent="0.25">
      <c r="A12" s="3" t="s">
        <v>0</v>
      </c>
      <c r="B12" s="4">
        <v>96918860</v>
      </c>
      <c r="C12" s="3">
        <v>0</v>
      </c>
      <c r="D12" s="3" t="s">
        <v>6</v>
      </c>
      <c r="E12" s="4">
        <v>3449</v>
      </c>
      <c r="F12" s="5">
        <v>44764</v>
      </c>
      <c r="G12" s="7">
        <v>816000</v>
      </c>
      <c r="H12" s="8">
        <v>96</v>
      </c>
    </row>
    <row r="13" spans="1:9" x14ac:dyDescent="0.25">
      <c r="A13" s="3" t="s">
        <v>0</v>
      </c>
      <c r="B13" s="4">
        <v>96918860</v>
      </c>
      <c r="C13" s="3">
        <v>0</v>
      </c>
      <c r="D13" s="3" t="s">
        <v>6</v>
      </c>
      <c r="E13" s="4">
        <v>3457</v>
      </c>
      <c r="F13" s="5">
        <v>44773</v>
      </c>
      <c r="G13" s="7">
        <v>2006000</v>
      </c>
      <c r="H13" s="8">
        <v>236</v>
      </c>
      <c r="I13">
        <f>SUM(H3:H13)</f>
        <v>1429</v>
      </c>
    </row>
    <row r="14" spans="1:9" x14ac:dyDescent="0.25">
      <c r="A14" s="3" t="s">
        <v>26</v>
      </c>
      <c r="B14" s="4">
        <v>76016564</v>
      </c>
      <c r="C14" s="3">
        <v>6</v>
      </c>
      <c r="D14" s="3" t="s">
        <v>28</v>
      </c>
      <c r="E14" s="4">
        <v>3440</v>
      </c>
      <c r="F14" s="5">
        <v>44757</v>
      </c>
      <c r="G14" s="7">
        <v>150000</v>
      </c>
      <c r="H14" s="8">
        <v>20</v>
      </c>
    </row>
    <row r="15" spans="1:9" x14ac:dyDescent="0.25">
      <c r="A15" s="3" t="s">
        <v>26</v>
      </c>
      <c r="B15" s="4">
        <v>77880220</v>
      </c>
      <c r="C15" s="3">
        <v>1</v>
      </c>
      <c r="D15" s="3" t="s">
        <v>3</v>
      </c>
      <c r="E15" s="4">
        <v>3458</v>
      </c>
      <c r="F15" s="5">
        <v>44773</v>
      </c>
      <c r="G15" s="7">
        <v>300000</v>
      </c>
      <c r="H15" s="8">
        <v>40</v>
      </c>
    </row>
    <row r="16" spans="1:9" x14ac:dyDescent="0.25">
      <c r="A16" s="3" t="s">
        <v>26</v>
      </c>
      <c r="B16" s="4">
        <v>78318500</v>
      </c>
      <c r="C16" s="3">
        <v>8</v>
      </c>
      <c r="D16" s="3" t="s">
        <v>4</v>
      </c>
      <c r="E16" s="4">
        <v>3454</v>
      </c>
      <c r="F16" s="5">
        <v>44773</v>
      </c>
      <c r="G16" s="7">
        <v>135996</v>
      </c>
      <c r="H16" s="8">
        <v>12</v>
      </c>
      <c r="I16">
        <f>SUM(H14:H16)</f>
        <v>72</v>
      </c>
    </row>
    <row r="17" spans="1:9" x14ac:dyDescent="0.25">
      <c r="A17" s="3" t="s">
        <v>9</v>
      </c>
      <c r="B17" s="4">
        <v>8054204</v>
      </c>
      <c r="C17" s="3">
        <v>6</v>
      </c>
      <c r="D17" s="3" t="s">
        <v>37</v>
      </c>
      <c r="E17" s="4">
        <v>3444</v>
      </c>
      <c r="F17" s="5">
        <v>44764</v>
      </c>
      <c r="G17" s="7">
        <v>51000</v>
      </c>
      <c r="H17" s="8">
        <v>6</v>
      </c>
    </row>
    <row r="18" spans="1:9" x14ac:dyDescent="0.25">
      <c r="A18" s="3" t="s">
        <v>9</v>
      </c>
      <c r="B18" s="4">
        <v>10023246</v>
      </c>
      <c r="C18" s="3">
        <v>4</v>
      </c>
      <c r="D18" s="3" t="s">
        <v>35</v>
      </c>
      <c r="E18" s="4">
        <v>3445</v>
      </c>
      <c r="F18" s="5">
        <v>44764</v>
      </c>
      <c r="G18" s="7">
        <v>59500</v>
      </c>
      <c r="H18" s="8">
        <v>7</v>
      </c>
    </row>
    <row r="19" spans="1:9" x14ac:dyDescent="0.25">
      <c r="A19" s="3" t="s">
        <v>9</v>
      </c>
      <c r="B19" s="4">
        <v>10023246</v>
      </c>
      <c r="C19" s="3">
        <v>4</v>
      </c>
      <c r="D19" s="3" t="s">
        <v>35</v>
      </c>
      <c r="E19" s="4">
        <v>3451</v>
      </c>
      <c r="F19" s="5">
        <v>44768</v>
      </c>
      <c r="G19" s="7">
        <v>238000</v>
      </c>
      <c r="H19" s="8">
        <v>28</v>
      </c>
    </row>
    <row r="20" spans="1:9" x14ac:dyDescent="0.25">
      <c r="A20" s="3" t="s">
        <v>9</v>
      </c>
      <c r="B20" s="4">
        <v>76016564</v>
      </c>
      <c r="C20" s="3">
        <v>6</v>
      </c>
      <c r="D20" s="3" t="s">
        <v>28</v>
      </c>
      <c r="E20" s="4">
        <v>3439</v>
      </c>
      <c r="F20" s="5">
        <v>44757</v>
      </c>
      <c r="G20" s="7">
        <v>1360000</v>
      </c>
      <c r="H20" s="8">
        <v>160</v>
      </c>
    </row>
    <row r="21" spans="1:9" x14ac:dyDescent="0.25">
      <c r="A21" s="3" t="s">
        <v>9</v>
      </c>
      <c r="B21" s="4">
        <v>76016564</v>
      </c>
      <c r="C21" s="3">
        <v>6</v>
      </c>
      <c r="D21" s="3" t="s">
        <v>28</v>
      </c>
      <c r="E21" s="4">
        <v>3447</v>
      </c>
      <c r="F21" s="5">
        <v>44764</v>
      </c>
      <c r="G21" s="7">
        <v>680000</v>
      </c>
      <c r="H21" s="8">
        <v>80</v>
      </c>
    </row>
    <row r="22" spans="1:9" x14ac:dyDescent="0.25">
      <c r="A22" s="3" t="s">
        <v>9</v>
      </c>
      <c r="B22" s="4">
        <v>76206605</v>
      </c>
      <c r="C22" s="3" t="s">
        <v>12</v>
      </c>
      <c r="D22" s="3" t="s">
        <v>13</v>
      </c>
      <c r="E22" s="4">
        <v>3443</v>
      </c>
      <c r="F22" s="5">
        <v>44763</v>
      </c>
      <c r="G22" s="7">
        <v>102000</v>
      </c>
      <c r="H22" s="8">
        <v>12</v>
      </c>
    </row>
    <row r="23" spans="1:9" x14ac:dyDescent="0.25">
      <c r="A23" s="3" t="s">
        <v>9</v>
      </c>
      <c r="B23" s="4">
        <v>77554181</v>
      </c>
      <c r="C23" s="3">
        <v>4</v>
      </c>
      <c r="D23" s="3" t="s">
        <v>36</v>
      </c>
      <c r="E23" s="4">
        <v>3450</v>
      </c>
      <c r="F23" s="5">
        <v>44767</v>
      </c>
      <c r="G23" s="7">
        <v>51000</v>
      </c>
      <c r="H23" s="8">
        <v>6</v>
      </c>
      <c r="I23">
        <f>SUM(H17:H23)</f>
        <v>299</v>
      </c>
    </row>
    <row r="24" spans="1:9" x14ac:dyDescent="0.25">
      <c r="H24" s="16" t="s">
        <v>78</v>
      </c>
      <c r="I24" s="16">
        <f>SUM(I23,I16,I13)</f>
        <v>1800</v>
      </c>
    </row>
  </sheetData>
  <autoFilter ref="A2:H23" xr:uid="{F797CC24-15CF-4E9C-8687-E3B9C5E4F3FD}"/>
  <pageMargins left="0.7" right="0.7" top="0.75" bottom="0.75" header="0.3" footer="0.3"/>
  <pageSetup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9172-1463-4C4D-9E80-4B3E9464B3EF}">
  <sheetPr>
    <pageSetUpPr fitToPage="1"/>
  </sheetPr>
  <dimension ref="A1:I46"/>
  <sheetViews>
    <sheetView topLeftCell="A25" workbookViewId="0">
      <selection activeCell="H46" sqref="H46:I46"/>
    </sheetView>
  </sheetViews>
  <sheetFormatPr baseColWidth="10" defaultRowHeight="15" x14ac:dyDescent="0.25"/>
  <cols>
    <col min="1" max="1" width="20" customWidth="1"/>
    <col min="2" max="2" width="13.28515625" customWidth="1"/>
    <col min="3" max="3" width="7" customWidth="1"/>
    <col min="4" max="4" width="32.42578125" customWidth="1"/>
    <col min="5" max="5" width="13" customWidth="1"/>
    <col min="6" max="6" width="14.140625" customWidth="1"/>
    <col min="8" max="8" width="6.7109375" customWidth="1"/>
  </cols>
  <sheetData>
    <row r="1" spans="1:8" x14ac:dyDescent="0.25">
      <c r="A1" s="17">
        <v>44774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76016564</v>
      </c>
      <c r="C3" s="3">
        <v>6</v>
      </c>
      <c r="D3" s="3" t="s">
        <v>28</v>
      </c>
      <c r="E3" s="4">
        <v>3461</v>
      </c>
      <c r="F3" s="5">
        <v>44778</v>
      </c>
      <c r="G3" s="7">
        <v>480000</v>
      </c>
      <c r="H3" s="8">
        <v>60</v>
      </c>
    </row>
    <row r="4" spans="1:8" x14ac:dyDescent="0.25">
      <c r="A4" s="3" t="s">
        <v>0</v>
      </c>
      <c r="B4" s="4">
        <v>76016564</v>
      </c>
      <c r="C4" s="3">
        <v>6</v>
      </c>
      <c r="D4" s="3" t="s">
        <v>28</v>
      </c>
      <c r="E4" s="4">
        <v>3469</v>
      </c>
      <c r="F4" s="5">
        <v>44785</v>
      </c>
      <c r="G4" s="7">
        <v>480000</v>
      </c>
      <c r="H4" s="8">
        <v>60</v>
      </c>
    </row>
    <row r="5" spans="1:8" x14ac:dyDescent="0.25">
      <c r="A5" s="3" t="s">
        <v>0</v>
      </c>
      <c r="B5" s="4">
        <v>76016564</v>
      </c>
      <c r="C5" s="3">
        <v>6</v>
      </c>
      <c r="D5" s="3" t="s">
        <v>28</v>
      </c>
      <c r="E5" s="4">
        <v>3476</v>
      </c>
      <c r="F5" s="5">
        <v>44792</v>
      </c>
      <c r="G5" s="7">
        <v>320000</v>
      </c>
      <c r="H5" s="8">
        <v>40</v>
      </c>
    </row>
    <row r="6" spans="1:8" x14ac:dyDescent="0.25">
      <c r="A6" s="3" t="s">
        <v>0</v>
      </c>
      <c r="B6" s="4">
        <v>76016564</v>
      </c>
      <c r="C6" s="3">
        <v>6</v>
      </c>
      <c r="D6" s="3" t="s">
        <v>28</v>
      </c>
      <c r="E6" s="4">
        <v>3477</v>
      </c>
      <c r="F6" s="5">
        <v>44792</v>
      </c>
      <c r="G6" s="7">
        <v>480000</v>
      </c>
      <c r="H6" s="8">
        <v>60</v>
      </c>
    </row>
    <row r="7" spans="1:8" x14ac:dyDescent="0.25">
      <c r="A7" s="3" t="s">
        <v>0</v>
      </c>
      <c r="B7" s="4">
        <v>76016564</v>
      </c>
      <c r="C7" s="3">
        <v>6</v>
      </c>
      <c r="D7" s="3" t="s">
        <v>28</v>
      </c>
      <c r="E7" s="4">
        <v>3491</v>
      </c>
      <c r="F7" s="5">
        <v>44799</v>
      </c>
      <c r="G7" s="7">
        <v>1440000</v>
      </c>
      <c r="H7" s="8">
        <v>180</v>
      </c>
    </row>
    <row r="8" spans="1:8" x14ac:dyDescent="0.25">
      <c r="A8" s="3" t="s">
        <v>0</v>
      </c>
      <c r="B8" s="4">
        <v>76206605</v>
      </c>
      <c r="C8" s="3" t="s">
        <v>12</v>
      </c>
      <c r="D8" s="3" t="s">
        <v>13</v>
      </c>
      <c r="E8" s="4">
        <v>3485</v>
      </c>
      <c r="F8" s="5">
        <v>44799</v>
      </c>
      <c r="G8" s="7">
        <v>42500</v>
      </c>
      <c r="H8" s="8">
        <v>5.5</v>
      </c>
    </row>
    <row r="9" spans="1:8" x14ac:dyDescent="0.25">
      <c r="A9" s="3" t="s">
        <v>0</v>
      </c>
      <c r="B9" s="4">
        <v>76804716</v>
      </c>
      <c r="C9" s="3">
        <v>2</v>
      </c>
      <c r="D9" s="3" t="s">
        <v>38</v>
      </c>
      <c r="E9" s="4">
        <v>3460</v>
      </c>
      <c r="F9" s="5">
        <v>44778</v>
      </c>
      <c r="G9" s="7">
        <v>20168</v>
      </c>
      <c r="H9" s="8">
        <v>3</v>
      </c>
    </row>
    <row r="10" spans="1:8" x14ac:dyDescent="0.25">
      <c r="A10" s="3" t="s">
        <v>0</v>
      </c>
      <c r="B10" s="4">
        <v>77120658</v>
      </c>
      <c r="C10" s="3">
        <v>1</v>
      </c>
      <c r="D10" s="3" t="s">
        <v>32</v>
      </c>
      <c r="E10" s="4">
        <v>3472</v>
      </c>
      <c r="F10" s="5">
        <v>44790</v>
      </c>
      <c r="G10" s="7">
        <v>48000</v>
      </c>
      <c r="H10" s="8">
        <v>6</v>
      </c>
    </row>
    <row r="11" spans="1:8" x14ac:dyDescent="0.25">
      <c r="A11" s="3" t="s">
        <v>0</v>
      </c>
      <c r="B11" s="4">
        <v>77277743</v>
      </c>
      <c r="C11" s="3">
        <v>4</v>
      </c>
      <c r="D11" s="3" t="s">
        <v>39</v>
      </c>
      <c r="E11" s="4">
        <v>3473</v>
      </c>
      <c r="F11" s="5">
        <v>44792</v>
      </c>
      <c r="G11" s="7">
        <v>24000</v>
      </c>
      <c r="H11" s="8">
        <v>3</v>
      </c>
    </row>
    <row r="12" spans="1:8" x14ac:dyDescent="0.25">
      <c r="A12" s="3" t="s">
        <v>0</v>
      </c>
      <c r="B12" s="4">
        <v>78318500</v>
      </c>
      <c r="C12" s="3">
        <v>8</v>
      </c>
      <c r="D12" s="3" t="s">
        <v>4</v>
      </c>
      <c r="E12" s="4">
        <v>3500</v>
      </c>
      <c r="F12" s="5">
        <v>44804</v>
      </c>
      <c r="G12" s="7">
        <v>271992</v>
      </c>
      <c r="H12" s="8">
        <v>24</v>
      </c>
    </row>
    <row r="13" spans="1:8" x14ac:dyDescent="0.25">
      <c r="A13" s="3" t="s">
        <v>0</v>
      </c>
      <c r="B13" s="4">
        <v>78817860</v>
      </c>
      <c r="C13" s="3">
        <v>3</v>
      </c>
      <c r="D13" s="3" t="s">
        <v>25</v>
      </c>
      <c r="E13" s="4">
        <v>3486</v>
      </c>
      <c r="F13" s="5">
        <v>44799</v>
      </c>
      <c r="G13" s="7">
        <v>96000</v>
      </c>
      <c r="H13" s="8">
        <v>12</v>
      </c>
    </row>
    <row r="14" spans="1:8" x14ac:dyDescent="0.25">
      <c r="A14" s="3" t="s">
        <v>0</v>
      </c>
      <c r="B14" s="4">
        <v>96786880</v>
      </c>
      <c r="C14" s="3">
        <v>9</v>
      </c>
      <c r="D14" s="3" t="s">
        <v>5</v>
      </c>
      <c r="E14" s="4">
        <v>3496</v>
      </c>
      <c r="F14" s="5">
        <v>44804</v>
      </c>
      <c r="G14" s="7">
        <v>114000</v>
      </c>
      <c r="H14" s="8">
        <v>8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6</v>
      </c>
      <c r="E15" s="4">
        <v>3463</v>
      </c>
      <c r="F15" s="5">
        <v>44778</v>
      </c>
      <c r="G15" s="7">
        <v>1530000</v>
      </c>
      <c r="H15" s="8">
        <v>180</v>
      </c>
    </row>
    <row r="16" spans="1:8" x14ac:dyDescent="0.25">
      <c r="A16" s="3" t="s">
        <v>0</v>
      </c>
      <c r="B16" s="4">
        <v>96918860</v>
      </c>
      <c r="C16" s="3">
        <v>0</v>
      </c>
      <c r="D16" s="3" t="s">
        <v>6</v>
      </c>
      <c r="E16" s="4">
        <v>3470</v>
      </c>
      <c r="F16" s="5">
        <v>44785</v>
      </c>
      <c r="G16" s="7">
        <v>2278000</v>
      </c>
      <c r="H16" s="8">
        <v>268</v>
      </c>
    </row>
    <row r="17" spans="1:9" x14ac:dyDescent="0.25">
      <c r="A17" s="3" t="s">
        <v>0</v>
      </c>
      <c r="B17" s="4">
        <v>96918860</v>
      </c>
      <c r="C17" s="3">
        <v>0</v>
      </c>
      <c r="D17" s="3" t="s">
        <v>6</v>
      </c>
      <c r="E17" s="4">
        <v>3471</v>
      </c>
      <c r="F17" s="5">
        <v>44785</v>
      </c>
      <c r="G17" s="7">
        <v>510000</v>
      </c>
      <c r="H17" s="8">
        <v>60</v>
      </c>
    </row>
    <row r="18" spans="1:9" x14ac:dyDescent="0.25">
      <c r="A18" s="3" t="s">
        <v>0</v>
      </c>
      <c r="B18" s="4">
        <v>96918860</v>
      </c>
      <c r="C18" s="3">
        <v>0</v>
      </c>
      <c r="D18" s="3" t="s">
        <v>6</v>
      </c>
      <c r="E18" s="4">
        <v>3475</v>
      </c>
      <c r="F18" s="5">
        <v>44792</v>
      </c>
      <c r="G18" s="7">
        <v>1360000</v>
      </c>
      <c r="H18" s="8">
        <v>160</v>
      </c>
    </row>
    <row r="19" spans="1:9" x14ac:dyDescent="0.25">
      <c r="A19" s="3" t="s">
        <v>0</v>
      </c>
      <c r="B19" s="4">
        <v>96918860</v>
      </c>
      <c r="C19" s="3">
        <v>0</v>
      </c>
      <c r="D19" s="3" t="s">
        <v>6</v>
      </c>
      <c r="E19" s="4">
        <v>3489</v>
      </c>
      <c r="F19" s="5">
        <v>44799</v>
      </c>
      <c r="G19" s="7">
        <v>2754000</v>
      </c>
      <c r="H19" s="8">
        <v>324</v>
      </c>
    </row>
    <row r="20" spans="1:9" x14ac:dyDescent="0.25">
      <c r="A20" s="3" t="s">
        <v>0</v>
      </c>
      <c r="B20" s="4">
        <v>96918860</v>
      </c>
      <c r="C20" s="3">
        <v>0</v>
      </c>
      <c r="D20" s="3" t="s">
        <v>6</v>
      </c>
      <c r="E20" s="4">
        <v>3490</v>
      </c>
      <c r="F20" s="5">
        <v>44799</v>
      </c>
      <c r="G20" s="7">
        <v>119000</v>
      </c>
      <c r="H20" s="8">
        <v>14</v>
      </c>
    </row>
    <row r="21" spans="1:9" x14ac:dyDescent="0.25">
      <c r="A21" s="3" t="s">
        <v>0</v>
      </c>
      <c r="B21" s="4">
        <v>96918860</v>
      </c>
      <c r="C21" s="3">
        <v>0</v>
      </c>
      <c r="D21" s="3" t="s">
        <v>6</v>
      </c>
      <c r="E21" s="4">
        <v>3493</v>
      </c>
      <c r="F21" s="5">
        <v>44803</v>
      </c>
      <c r="G21" s="7">
        <v>850000</v>
      </c>
      <c r="H21" s="8">
        <v>100</v>
      </c>
    </row>
    <row r="22" spans="1:9" x14ac:dyDescent="0.25">
      <c r="A22" s="3" t="s">
        <v>0</v>
      </c>
      <c r="B22" s="4">
        <v>99537890</v>
      </c>
      <c r="C22" s="3">
        <v>6</v>
      </c>
      <c r="D22" s="3" t="s">
        <v>8</v>
      </c>
      <c r="E22" s="4">
        <v>3467</v>
      </c>
      <c r="F22" s="5">
        <v>44785</v>
      </c>
      <c r="G22" s="7">
        <v>400000</v>
      </c>
      <c r="H22" s="8">
        <v>50</v>
      </c>
    </row>
    <row r="23" spans="1:9" x14ac:dyDescent="0.25">
      <c r="A23" s="3" t="s">
        <v>0</v>
      </c>
      <c r="B23" s="4">
        <v>99537890</v>
      </c>
      <c r="C23" s="3">
        <v>6</v>
      </c>
      <c r="D23" s="3" t="s">
        <v>8</v>
      </c>
      <c r="E23" s="4">
        <v>3468</v>
      </c>
      <c r="F23" s="5">
        <v>44785</v>
      </c>
      <c r="G23" s="7">
        <v>440000</v>
      </c>
      <c r="H23" s="8">
        <v>55</v>
      </c>
    </row>
    <row r="24" spans="1:9" x14ac:dyDescent="0.25">
      <c r="A24" s="3" t="s">
        <v>0</v>
      </c>
      <c r="B24" s="4">
        <v>99537890</v>
      </c>
      <c r="C24" s="3">
        <v>6</v>
      </c>
      <c r="D24" s="3" t="s">
        <v>8</v>
      </c>
      <c r="E24" s="4">
        <v>3481</v>
      </c>
      <c r="F24" s="5">
        <v>44797</v>
      </c>
      <c r="G24" s="7">
        <v>80000</v>
      </c>
      <c r="H24" s="8">
        <v>10</v>
      </c>
    </row>
    <row r="25" spans="1:9" x14ac:dyDescent="0.25">
      <c r="A25" s="3" t="s">
        <v>0</v>
      </c>
      <c r="B25" s="4">
        <v>99537890</v>
      </c>
      <c r="C25" s="3">
        <v>6</v>
      </c>
      <c r="D25" s="3" t="s">
        <v>8</v>
      </c>
      <c r="E25" s="4">
        <v>3482</v>
      </c>
      <c r="F25" s="5">
        <v>44797</v>
      </c>
      <c r="G25" s="7">
        <v>40000</v>
      </c>
      <c r="H25" s="8">
        <v>5</v>
      </c>
      <c r="I25">
        <f>SUM(H3:H25)</f>
        <v>1687.5</v>
      </c>
    </row>
    <row r="26" spans="1:9" x14ac:dyDescent="0.25">
      <c r="A26" s="3" t="s">
        <v>26</v>
      </c>
      <c r="B26" s="4">
        <v>76541800</v>
      </c>
      <c r="C26" s="3">
        <v>3</v>
      </c>
      <c r="D26" s="3" t="s">
        <v>40</v>
      </c>
      <c r="E26" s="4">
        <v>3483</v>
      </c>
      <c r="F26" s="5">
        <v>44798</v>
      </c>
      <c r="G26" s="7">
        <v>97500</v>
      </c>
      <c r="H26" s="8">
        <v>13</v>
      </c>
    </row>
    <row r="27" spans="1:9" x14ac:dyDescent="0.25">
      <c r="A27" s="3" t="s">
        <v>26</v>
      </c>
      <c r="B27" s="4">
        <v>76541800</v>
      </c>
      <c r="C27" s="3">
        <v>3</v>
      </c>
      <c r="D27" s="3" t="s">
        <v>40</v>
      </c>
      <c r="E27" s="4">
        <v>3495</v>
      </c>
      <c r="F27" s="5">
        <v>44803</v>
      </c>
      <c r="G27" s="7">
        <v>97500</v>
      </c>
      <c r="H27" s="8">
        <v>13</v>
      </c>
    </row>
    <row r="28" spans="1:9" x14ac:dyDescent="0.25">
      <c r="A28" s="3" t="s">
        <v>26</v>
      </c>
      <c r="B28" s="4">
        <v>77880220</v>
      </c>
      <c r="C28" s="3">
        <v>1</v>
      </c>
      <c r="D28" s="3" t="s">
        <v>3</v>
      </c>
      <c r="E28" s="4">
        <v>3503</v>
      </c>
      <c r="F28" s="5">
        <v>44804</v>
      </c>
      <c r="G28" s="7">
        <v>198000</v>
      </c>
      <c r="H28" s="8">
        <v>12</v>
      </c>
    </row>
    <row r="29" spans="1:9" x14ac:dyDescent="0.25">
      <c r="A29" s="3" t="s">
        <v>26</v>
      </c>
      <c r="B29" s="4">
        <v>79572430</v>
      </c>
      <c r="C29" s="3">
        <v>3</v>
      </c>
      <c r="D29" s="3" t="s">
        <v>41</v>
      </c>
      <c r="E29" s="4">
        <v>3484</v>
      </c>
      <c r="F29" s="5">
        <v>44799</v>
      </c>
      <c r="G29" s="7">
        <v>230000</v>
      </c>
      <c r="H29" s="8">
        <v>20</v>
      </c>
    </row>
    <row r="30" spans="1:9" x14ac:dyDescent="0.25">
      <c r="A30" s="3" t="s">
        <v>26</v>
      </c>
      <c r="B30" s="4">
        <v>99537890</v>
      </c>
      <c r="C30" s="3">
        <v>6</v>
      </c>
      <c r="D30" s="3" t="s">
        <v>8</v>
      </c>
      <c r="E30" s="4">
        <v>3480</v>
      </c>
      <c r="F30" s="5">
        <v>44797</v>
      </c>
      <c r="G30" s="7">
        <v>417075</v>
      </c>
      <c r="H30" s="8">
        <v>56</v>
      </c>
    </row>
    <row r="31" spans="1:9" x14ac:dyDescent="0.25">
      <c r="A31" s="3" t="s">
        <v>26</v>
      </c>
      <c r="B31" s="4">
        <v>99537890</v>
      </c>
      <c r="C31" s="3">
        <v>6</v>
      </c>
      <c r="D31" s="3" t="s">
        <v>8</v>
      </c>
      <c r="E31" s="4">
        <v>3482</v>
      </c>
      <c r="F31" s="5">
        <v>44797</v>
      </c>
      <c r="G31" s="7">
        <v>32925</v>
      </c>
      <c r="H31" s="8">
        <v>4</v>
      </c>
      <c r="I31">
        <f>SUM(H26:H31)</f>
        <v>118</v>
      </c>
    </row>
    <row r="32" spans="1:9" x14ac:dyDescent="0.25">
      <c r="A32" s="3" t="s">
        <v>9</v>
      </c>
      <c r="B32" s="4">
        <v>8109545</v>
      </c>
      <c r="C32" s="3">
        <v>0</v>
      </c>
      <c r="D32" s="3" t="s">
        <v>10</v>
      </c>
      <c r="E32" s="4">
        <v>3499</v>
      </c>
      <c r="F32" s="5">
        <v>44804</v>
      </c>
      <c r="G32" s="7">
        <v>127500</v>
      </c>
      <c r="H32" s="8">
        <v>15</v>
      </c>
    </row>
    <row r="33" spans="1:9" x14ac:dyDescent="0.25">
      <c r="A33" s="3" t="s">
        <v>9</v>
      </c>
      <c r="B33" s="4">
        <v>76016564</v>
      </c>
      <c r="C33" s="3">
        <v>6</v>
      </c>
      <c r="D33" s="3" t="s">
        <v>28</v>
      </c>
      <c r="E33" s="4">
        <v>3461</v>
      </c>
      <c r="F33" s="5">
        <v>44778</v>
      </c>
      <c r="G33" s="7">
        <v>1190000</v>
      </c>
      <c r="H33" s="8">
        <v>140</v>
      </c>
    </row>
    <row r="34" spans="1:9" x14ac:dyDescent="0.25">
      <c r="A34" s="3" t="s">
        <v>9</v>
      </c>
      <c r="B34" s="4">
        <v>76016564</v>
      </c>
      <c r="C34" s="3">
        <v>6</v>
      </c>
      <c r="D34" s="3" t="s">
        <v>28</v>
      </c>
      <c r="E34" s="4">
        <v>3478</v>
      </c>
      <c r="F34" s="5">
        <v>44792</v>
      </c>
      <c r="G34" s="7">
        <v>170000</v>
      </c>
      <c r="H34" s="8">
        <v>20</v>
      </c>
    </row>
    <row r="35" spans="1:9" x14ac:dyDescent="0.25">
      <c r="A35" s="3" t="s">
        <v>9</v>
      </c>
      <c r="B35" s="4">
        <v>76016564</v>
      </c>
      <c r="C35" s="3">
        <v>6</v>
      </c>
      <c r="D35" s="3" t="s">
        <v>28</v>
      </c>
      <c r="E35" s="4">
        <v>3492</v>
      </c>
      <c r="F35" s="5">
        <v>44799</v>
      </c>
      <c r="G35" s="7">
        <v>510000</v>
      </c>
      <c r="H35" s="8">
        <v>60</v>
      </c>
    </row>
    <row r="36" spans="1:9" x14ac:dyDescent="0.25">
      <c r="A36" s="3" t="s">
        <v>9</v>
      </c>
      <c r="B36" s="4">
        <v>76016564</v>
      </c>
      <c r="C36" s="3">
        <v>6</v>
      </c>
      <c r="D36" s="3" t="s">
        <v>28</v>
      </c>
      <c r="E36" s="4">
        <v>3494</v>
      </c>
      <c r="F36" s="5">
        <v>44803</v>
      </c>
      <c r="G36" s="7">
        <v>340000</v>
      </c>
      <c r="H36" s="8">
        <v>40</v>
      </c>
    </row>
    <row r="37" spans="1:9" x14ac:dyDescent="0.25">
      <c r="A37" s="3" t="s">
        <v>9</v>
      </c>
      <c r="B37" s="4">
        <v>76304771</v>
      </c>
      <c r="C37" s="3">
        <v>7</v>
      </c>
      <c r="D37" s="3" t="s">
        <v>42</v>
      </c>
      <c r="E37" s="4">
        <v>3464</v>
      </c>
      <c r="F37" s="5">
        <v>44778</v>
      </c>
      <c r="G37" s="7">
        <v>230000</v>
      </c>
      <c r="H37" s="8">
        <v>20</v>
      </c>
    </row>
    <row r="38" spans="1:9" x14ac:dyDescent="0.25">
      <c r="A38" s="3" t="s">
        <v>9</v>
      </c>
      <c r="B38" s="4">
        <v>77120658</v>
      </c>
      <c r="C38" s="3">
        <v>1</v>
      </c>
      <c r="D38" s="3" t="s">
        <v>32</v>
      </c>
      <c r="E38" s="4">
        <v>3472</v>
      </c>
      <c r="F38" s="5">
        <v>44790</v>
      </c>
      <c r="G38" s="7">
        <v>51000</v>
      </c>
      <c r="H38" s="8">
        <v>6</v>
      </c>
    </row>
    <row r="39" spans="1:9" x14ac:dyDescent="0.25">
      <c r="A39" s="3" t="s">
        <v>9</v>
      </c>
      <c r="B39" s="4">
        <v>77277743</v>
      </c>
      <c r="C39" s="3">
        <v>4</v>
      </c>
      <c r="D39" s="3" t="s">
        <v>39</v>
      </c>
      <c r="E39" s="4">
        <v>3473</v>
      </c>
      <c r="F39" s="5">
        <v>44792</v>
      </c>
      <c r="G39" s="7">
        <v>25500</v>
      </c>
      <c r="H39" s="8">
        <v>3</v>
      </c>
    </row>
    <row r="40" spans="1:9" x14ac:dyDescent="0.25">
      <c r="A40" s="3" t="s">
        <v>9</v>
      </c>
      <c r="B40" s="4">
        <v>89529500</v>
      </c>
      <c r="C40" s="3">
        <v>0</v>
      </c>
      <c r="D40" s="3" t="s">
        <v>27</v>
      </c>
      <c r="E40" s="4">
        <v>3465</v>
      </c>
      <c r="F40" s="5">
        <v>44778</v>
      </c>
      <c r="G40" s="7">
        <v>102000</v>
      </c>
      <c r="H40" s="8">
        <v>12</v>
      </c>
    </row>
    <row r="41" spans="1:9" x14ac:dyDescent="0.25">
      <c r="A41" s="3" t="s">
        <v>9</v>
      </c>
      <c r="B41" s="4">
        <v>89529500</v>
      </c>
      <c r="C41" s="3">
        <v>0</v>
      </c>
      <c r="D41" s="3" t="s">
        <v>27</v>
      </c>
      <c r="E41" s="4">
        <v>3466</v>
      </c>
      <c r="F41" s="5">
        <v>44785</v>
      </c>
      <c r="G41" s="7">
        <v>255000</v>
      </c>
      <c r="H41" s="8">
        <v>30</v>
      </c>
    </row>
    <row r="42" spans="1:9" x14ac:dyDescent="0.25">
      <c r="A42" s="3" t="s">
        <v>9</v>
      </c>
      <c r="B42" s="4">
        <v>89529500</v>
      </c>
      <c r="C42" s="3">
        <v>0</v>
      </c>
      <c r="D42" s="3" t="s">
        <v>27</v>
      </c>
      <c r="E42" s="4">
        <v>3487</v>
      </c>
      <c r="F42" s="5">
        <v>44799</v>
      </c>
      <c r="G42" s="7">
        <v>102000</v>
      </c>
      <c r="H42" s="8">
        <v>12</v>
      </c>
    </row>
    <row r="43" spans="1:9" x14ac:dyDescent="0.25">
      <c r="A43" s="3" t="s">
        <v>9</v>
      </c>
      <c r="B43" s="4">
        <v>96935830</v>
      </c>
      <c r="C43" s="3">
        <v>1</v>
      </c>
      <c r="D43" s="3" t="s">
        <v>43</v>
      </c>
      <c r="E43" s="4">
        <v>3462</v>
      </c>
      <c r="F43" s="5">
        <v>44778</v>
      </c>
      <c r="G43" s="7">
        <v>480000</v>
      </c>
      <c r="H43" s="8">
        <v>40</v>
      </c>
    </row>
    <row r="44" spans="1:9" x14ac:dyDescent="0.25">
      <c r="A44" s="3" t="s">
        <v>9</v>
      </c>
      <c r="B44" s="4">
        <v>99537890</v>
      </c>
      <c r="C44" s="3">
        <v>6</v>
      </c>
      <c r="D44" s="3" t="s">
        <v>8</v>
      </c>
      <c r="E44" s="4">
        <v>3467</v>
      </c>
      <c r="F44" s="5">
        <v>44785</v>
      </c>
      <c r="G44" s="7">
        <v>42500</v>
      </c>
      <c r="H44" s="8">
        <v>5</v>
      </c>
    </row>
    <row r="45" spans="1:9" x14ac:dyDescent="0.25">
      <c r="A45" s="3" t="s">
        <v>9</v>
      </c>
      <c r="B45" s="4">
        <v>99537890</v>
      </c>
      <c r="C45" s="3">
        <v>6</v>
      </c>
      <c r="D45" s="3" t="s">
        <v>8</v>
      </c>
      <c r="E45" s="4">
        <v>3468</v>
      </c>
      <c r="F45" s="5">
        <v>44785</v>
      </c>
      <c r="G45" s="7">
        <v>1105000</v>
      </c>
      <c r="H45" s="8">
        <v>130</v>
      </c>
      <c r="I45">
        <f>SUM(H32:H45)</f>
        <v>533</v>
      </c>
    </row>
    <row r="46" spans="1:9" x14ac:dyDescent="0.25">
      <c r="H46" s="16" t="s">
        <v>78</v>
      </c>
      <c r="I46" s="16">
        <f>SUM(I45,I31,I25)</f>
        <v>2338.5</v>
      </c>
    </row>
  </sheetData>
  <autoFilter ref="A2:H45" xr:uid="{A9DC9172-1463-4C4D-9E80-4B3E9464B3EF}"/>
  <pageMargins left="0.7" right="0.7" top="0.75" bottom="0.75" header="0.3" footer="0.3"/>
  <pageSetup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065C-F7DE-496E-B339-15A82D9ADCF2}">
  <sheetPr>
    <pageSetUpPr fitToPage="1"/>
  </sheetPr>
  <dimension ref="A1:I37"/>
  <sheetViews>
    <sheetView topLeftCell="A13" workbookViewId="0">
      <selection activeCell="J37" sqref="J37"/>
    </sheetView>
  </sheetViews>
  <sheetFormatPr baseColWidth="10" defaultRowHeight="15" x14ac:dyDescent="0.25"/>
  <cols>
    <col min="1" max="1" width="20.42578125" customWidth="1"/>
    <col min="2" max="2" width="15.28515625" customWidth="1"/>
    <col min="3" max="3" width="4.85546875" customWidth="1"/>
    <col min="4" max="4" width="31.7109375" customWidth="1"/>
    <col min="8" max="8" width="8" customWidth="1"/>
  </cols>
  <sheetData>
    <row r="1" spans="1:8" x14ac:dyDescent="0.25">
      <c r="A1" s="17">
        <v>44805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13967784</v>
      </c>
      <c r="C3" s="3">
        <v>6</v>
      </c>
      <c r="D3" s="3" t="s">
        <v>44</v>
      </c>
      <c r="E3" s="4">
        <v>3544</v>
      </c>
      <c r="F3" s="5">
        <v>44834</v>
      </c>
      <c r="G3" s="7">
        <v>40000</v>
      </c>
      <c r="H3" s="8">
        <v>5</v>
      </c>
    </row>
    <row r="4" spans="1:8" x14ac:dyDescent="0.25">
      <c r="A4" s="3" t="s">
        <v>0</v>
      </c>
      <c r="B4" s="4">
        <v>76016564</v>
      </c>
      <c r="C4" s="3">
        <v>6</v>
      </c>
      <c r="D4" s="3" t="s">
        <v>28</v>
      </c>
      <c r="E4" s="4">
        <v>3518</v>
      </c>
      <c r="F4" s="5">
        <v>44813</v>
      </c>
      <c r="G4" s="7">
        <v>1760000</v>
      </c>
      <c r="H4" s="8">
        <v>220</v>
      </c>
    </row>
    <row r="5" spans="1:8" x14ac:dyDescent="0.25">
      <c r="A5" s="3" t="s">
        <v>0</v>
      </c>
      <c r="B5" s="4">
        <v>76016564</v>
      </c>
      <c r="C5" s="3">
        <v>6</v>
      </c>
      <c r="D5" s="3" t="s">
        <v>28</v>
      </c>
      <c r="E5" s="4">
        <v>3535</v>
      </c>
      <c r="F5" s="5">
        <v>44827</v>
      </c>
      <c r="G5" s="7">
        <v>2240000</v>
      </c>
      <c r="H5" s="8">
        <v>280</v>
      </c>
    </row>
    <row r="6" spans="1:8" x14ac:dyDescent="0.25">
      <c r="A6" s="3" t="s">
        <v>0</v>
      </c>
      <c r="B6" s="4">
        <v>76206605</v>
      </c>
      <c r="C6" s="3" t="s">
        <v>12</v>
      </c>
      <c r="D6" s="3" t="s">
        <v>13</v>
      </c>
      <c r="E6" s="4">
        <v>3541</v>
      </c>
      <c r="F6" s="5">
        <v>44834</v>
      </c>
      <c r="G6" s="7">
        <v>24000</v>
      </c>
      <c r="H6" s="8">
        <v>3</v>
      </c>
    </row>
    <row r="7" spans="1:8" x14ac:dyDescent="0.25">
      <c r="A7" s="3" t="s">
        <v>0</v>
      </c>
      <c r="B7" s="4">
        <v>76541800</v>
      </c>
      <c r="C7" s="3">
        <v>3</v>
      </c>
      <c r="D7" s="3" t="s">
        <v>40</v>
      </c>
      <c r="E7" s="4">
        <v>3517</v>
      </c>
      <c r="F7" s="5">
        <v>44813</v>
      </c>
      <c r="G7" s="7">
        <v>240000</v>
      </c>
      <c r="H7" s="8">
        <v>30</v>
      </c>
    </row>
    <row r="8" spans="1:8" x14ac:dyDescent="0.25">
      <c r="A8" s="3" t="s">
        <v>0</v>
      </c>
      <c r="B8" s="4">
        <v>76541800</v>
      </c>
      <c r="C8" s="3">
        <v>3</v>
      </c>
      <c r="D8" s="3" t="s">
        <v>40</v>
      </c>
      <c r="E8" s="4">
        <v>3530</v>
      </c>
      <c r="F8" s="5">
        <v>44827</v>
      </c>
      <c r="G8" s="7">
        <v>120000</v>
      </c>
      <c r="H8" s="8">
        <v>15</v>
      </c>
    </row>
    <row r="9" spans="1:8" x14ac:dyDescent="0.25">
      <c r="A9" s="3" t="s">
        <v>0</v>
      </c>
      <c r="B9" s="4">
        <v>76894034</v>
      </c>
      <c r="C9" s="3">
        <v>7</v>
      </c>
      <c r="D9" s="3" t="s">
        <v>45</v>
      </c>
      <c r="E9" s="4">
        <v>3529</v>
      </c>
      <c r="F9" s="5">
        <v>44826</v>
      </c>
      <c r="G9" s="7">
        <v>304000</v>
      </c>
      <c r="H9" s="8">
        <v>38</v>
      </c>
    </row>
    <row r="10" spans="1:8" x14ac:dyDescent="0.25">
      <c r="A10" s="3" t="s">
        <v>0</v>
      </c>
      <c r="B10" s="4">
        <v>78318500</v>
      </c>
      <c r="C10" s="3">
        <v>8</v>
      </c>
      <c r="D10" s="3" t="s">
        <v>4</v>
      </c>
      <c r="E10" s="4">
        <v>3543</v>
      </c>
      <c r="F10" s="5">
        <v>44834</v>
      </c>
      <c r="G10" s="7">
        <v>407988</v>
      </c>
      <c r="H10" s="8">
        <v>36</v>
      </c>
    </row>
    <row r="11" spans="1:8" x14ac:dyDescent="0.25">
      <c r="A11" s="3" t="s">
        <v>0</v>
      </c>
      <c r="B11" s="4">
        <v>78817860</v>
      </c>
      <c r="C11" s="3">
        <v>3</v>
      </c>
      <c r="D11" s="3" t="s">
        <v>25</v>
      </c>
      <c r="E11" s="4">
        <v>3521</v>
      </c>
      <c r="F11" s="5">
        <v>44813</v>
      </c>
      <c r="G11" s="7">
        <v>192000</v>
      </c>
      <c r="H11" s="8">
        <v>24</v>
      </c>
    </row>
    <row r="12" spans="1:8" x14ac:dyDescent="0.25">
      <c r="A12" s="3" t="s">
        <v>0</v>
      </c>
      <c r="B12" s="4">
        <v>89529500</v>
      </c>
      <c r="C12" s="3">
        <v>0</v>
      </c>
      <c r="D12" s="3" t="s">
        <v>27</v>
      </c>
      <c r="E12" s="4">
        <v>3515</v>
      </c>
      <c r="F12" s="5">
        <v>44813</v>
      </c>
      <c r="G12" s="7">
        <v>112000</v>
      </c>
      <c r="H12" s="8">
        <v>14</v>
      </c>
    </row>
    <row r="13" spans="1:8" x14ac:dyDescent="0.25">
      <c r="A13" s="3" t="s">
        <v>0</v>
      </c>
      <c r="B13" s="4">
        <v>96918860</v>
      </c>
      <c r="C13" s="3">
        <v>0</v>
      </c>
      <c r="D13" s="3" t="s">
        <v>6</v>
      </c>
      <c r="E13" s="4">
        <v>3513</v>
      </c>
      <c r="F13" s="5">
        <v>44813</v>
      </c>
      <c r="G13" s="7">
        <v>2193000</v>
      </c>
      <c r="H13" s="8">
        <v>258</v>
      </c>
    </row>
    <row r="14" spans="1:8" x14ac:dyDescent="0.25">
      <c r="A14" s="3" t="s">
        <v>0</v>
      </c>
      <c r="B14" s="4">
        <v>96918860</v>
      </c>
      <c r="C14" s="3">
        <v>0</v>
      </c>
      <c r="D14" s="3" t="s">
        <v>6</v>
      </c>
      <c r="E14" s="4">
        <v>3528</v>
      </c>
      <c r="F14" s="5">
        <v>44819</v>
      </c>
      <c r="G14" s="7">
        <v>1802000</v>
      </c>
      <c r="H14" s="8">
        <v>212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6</v>
      </c>
      <c r="E15" s="4">
        <v>3531</v>
      </c>
      <c r="F15" s="5">
        <v>44827</v>
      </c>
      <c r="G15" s="7">
        <v>272000</v>
      </c>
      <c r="H15" s="8">
        <v>32</v>
      </c>
    </row>
    <row r="16" spans="1:8" x14ac:dyDescent="0.25">
      <c r="A16" s="3" t="s">
        <v>0</v>
      </c>
      <c r="B16" s="4">
        <v>96918860</v>
      </c>
      <c r="C16" s="3">
        <v>0</v>
      </c>
      <c r="D16" s="3" t="s">
        <v>6</v>
      </c>
      <c r="E16" s="4">
        <v>3537</v>
      </c>
      <c r="F16" s="5">
        <v>44827</v>
      </c>
      <c r="G16" s="7">
        <v>510000</v>
      </c>
      <c r="H16" s="8">
        <v>60</v>
      </c>
    </row>
    <row r="17" spans="1:9" x14ac:dyDescent="0.25">
      <c r="A17" s="3" t="s">
        <v>0</v>
      </c>
      <c r="B17" s="4">
        <v>96918860</v>
      </c>
      <c r="C17" s="3">
        <v>0</v>
      </c>
      <c r="D17" s="3" t="s">
        <v>6</v>
      </c>
      <c r="E17" s="4">
        <v>3538</v>
      </c>
      <c r="F17" s="5">
        <v>44827</v>
      </c>
      <c r="G17" s="7">
        <v>1445000</v>
      </c>
      <c r="H17" s="8">
        <v>170</v>
      </c>
    </row>
    <row r="18" spans="1:9" x14ac:dyDescent="0.25">
      <c r="A18" s="3" t="s">
        <v>0</v>
      </c>
      <c r="B18" s="4">
        <v>96918860</v>
      </c>
      <c r="C18" s="3">
        <v>0</v>
      </c>
      <c r="D18" s="3" t="s">
        <v>6</v>
      </c>
      <c r="E18" s="4">
        <v>3542</v>
      </c>
      <c r="F18" s="5">
        <v>44834</v>
      </c>
      <c r="G18" s="7">
        <v>1989000</v>
      </c>
      <c r="H18" s="8">
        <v>234</v>
      </c>
      <c r="I18">
        <f>SUM(H3:H18)</f>
        <v>1631</v>
      </c>
    </row>
    <row r="19" spans="1:9" x14ac:dyDescent="0.25">
      <c r="A19" s="3" t="s">
        <v>26</v>
      </c>
      <c r="B19" s="4">
        <v>76016564</v>
      </c>
      <c r="C19" s="3">
        <v>6</v>
      </c>
      <c r="D19" s="3" t="s">
        <v>28</v>
      </c>
      <c r="E19" s="4">
        <v>3519</v>
      </c>
      <c r="F19" s="5">
        <v>44813</v>
      </c>
      <c r="G19" s="7">
        <v>300000</v>
      </c>
      <c r="H19" s="8">
        <v>40</v>
      </c>
    </row>
    <row r="20" spans="1:9" x14ac:dyDescent="0.25">
      <c r="A20" s="3" t="s">
        <v>26</v>
      </c>
      <c r="B20" s="4">
        <v>76016564</v>
      </c>
      <c r="C20" s="3">
        <v>6</v>
      </c>
      <c r="D20" s="3" t="s">
        <v>28</v>
      </c>
      <c r="E20" s="4">
        <v>3527</v>
      </c>
      <c r="F20" s="5">
        <v>44819</v>
      </c>
      <c r="G20" s="7">
        <v>450000</v>
      </c>
      <c r="H20" s="8">
        <v>60</v>
      </c>
    </row>
    <row r="21" spans="1:9" x14ac:dyDescent="0.25">
      <c r="A21" s="3" t="s">
        <v>26</v>
      </c>
      <c r="B21" s="4">
        <v>76541800</v>
      </c>
      <c r="C21" s="3">
        <v>3</v>
      </c>
      <c r="D21" s="3" t="s">
        <v>40</v>
      </c>
      <c r="E21" s="4">
        <v>3517</v>
      </c>
      <c r="F21" s="5">
        <v>44813</v>
      </c>
      <c r="G21" s="7">
        <v>225000</v>
      </c>
      <c r="H21" s="8">
        <v>30</v>
      </c>
    </row>
    <row r="22" spans="1:9" x14ac:dyDescent="0.25">
      <c r="A22" s="3" t="s">
        <v>26</v>
      </c>
      <c r="B22" s="4">
        <v>78318500</v>
      </c>
      <c r="C22" s="3">
        <v>8</v>
      </c>
      <c r="D22" s="3" t="s">
        <v>4</v>
      </c>
      <c r="E22" s="4">
        <v>3543</v>
      </c>
      <c r="F22" s="5">
        <v>44834</v>
      </c>
      <c r="G22" s="7">
        <v>135996</v>
      </c>
      <c r="H22" s="8">
        <v>12</v>
      </c>
    </row>
    <row r="23" spans="1:9" x14ac:dyDescent="0.25">
      <c r="A23" s="3" t="s">
        <v>26</v>
      </c>
      <c r="B23" s="4">
        <v>79572430</v>
      </c>
      <c r="C23" s="3">
        <v>3</v>
      </c>
      <c r="D23" s="3" t="s">
        <v>41</v>
      </c>
      <c r="E23" s="4">
        <v>3522</v>
      </c>
      <c r="F23" s="5">
        <v>44813</v>
      </c>
      <c r="G23" s="7">
        <v>299000</v>
      </c>
      <c r="H23" s="8">
        <v>20</v>
      </c>
      <c r="I23">
        <f>SUM(H19:H23)</f>
        <v>162</v>
      </c>
    </row>
    <row r="24" spans="1:9" x14ac:dyDescent="0.25">
      <c r="A24" s="3" t="s">
        <v>9</v>
      </c>
      <c r="B24" s="4">
        <v>8109545</v>
      </c>
      <c r="C24" s="3">
        <v>0</v>
      </c>
      <c r="D24" s="3" t="s">
        <v>10</v>
      </c>
      <c r="E24" s="4">
        <v>3524</v>
      </c>
      <c r="F24" s="5">
        <v>44819</v>
      </c>
      <c r="G24" s="7">
        <v>102000</v>
      </c>
      <c r="H24" s="8">
        <v>12</v>
      </c>
    </row>
    <row r="25" spans="1:9" x14ac:dyDescent="0.25">
      <c r="A25" s="3" t="s">
        <v>9</v>
      </c>
      <c r="B25" s="4">
        <v>10023246</v>
      </c>
      <c r="C25" s="3">
        <v>4</v>
      </c>
      <c r="D25" s="3" t="s">
        <v>35</v>
      </c>
      <c r="E25" s="4">
        <v>3514</v>
      </c>
      <c r="F25" s="5">
        <v>44813</v>
      </c>
      <c r="G25" s="7">
        <v>297500</v>
      </c>
      <c r="H25" s="8">
        <v>35</v>
      </c>
    </row>
    <row r="26" spans="1:9" x14ac:dyDescent="0.25">
      <c r="A26" s="3" t="s">
        <v>9</v>
      </c>
      <c r="B26" s="4">
        <v>76016564</v>
      </c>
      <c r="C26" s="3">
        <v>6</v>
      </c>
      <c r="D26" s="3" t="s">
        <v>28</v>
      </c>
      <c r="E26" s="4">
        <v>3519</v>
      </c>
      <c r="F26" s="5">
        <v>44813</v>
      </c>
      <c r="G26" s="7">
        <v>1870000</v>
      </c>
      <c r="H26" s="8">
        <v>220</v>
      </c>
    </row>
    <row r="27" spans="1:9" x14ac:dyDescent="0.25">
      <c r="A27" s="3" t="s">
        <v>9</v>
      </c>
      <c r="B27" s="4">
        <v>76016564</v>
      </c>
      <c r="C27" s="3">
        <v>6</v>
      </c>
      <c r="D27" s="3" t="s">
        <v>28</v>
      </c>
      <c r="E27" s="4">
        <v>3527</v>
      </c>
      <c r="F27" s="5">
        <v>44819</v>
      </c>
      <c r="G27" s="7">
        <v>680000</v>
      </c>
      <c r="H27" s="8">
        <v>80</v>
      </c>
    </row>
    <row r="28" spans="1:9" x14ac:dyDescent="0.25">
      <c r="A28" s="3" t="s">
        <v>9</v>
      </c>
      <c r="B28" s="4">
        <v>76016564</v>
      </c>
      <c r="C28" s="3">
        <v>6</v>
      </c>
      <c r="D28" s="3" t="s">
        <v>28</v>
      </c>
      <c r="E28" s="4">
        <v>3533</v>
      </c>
      <c r="F28" s="5">
        <v>44827</v>
      </c>
      <c r="G28" s="7">
        <v>1190000</v>
      </c>
      <c r="H28" s="8">
        <v>140</v>
      </c>
    </row>
    <row r="29" spans="1:9" x14ac:dyDescent="0.25">
      <c r="A29" s="3" t="s">
        <v>9</v>
      </c>
      <c r="B29" s="4">
        <v>76206605</v>
      </c>
      <c r="C29" s="3" t="s">
        <v>12</v>
      </c>
      <c r="D29" s="3" t="s">
        <v>13</v>
      </c>
      <c r="E29" s="4">
        <v>3541</v>
      </c>
      <c r="F29" s="5">
        <v>44834</v>
      </c>
      <c r="G29" s="7">
        <v>25500</v>
      </c>
      <c r="H29" s="8">
        <v>3</v>
      </c>
    </row>
    <row r="30" spans="1:9" x14ac:dyDescent="0.25">
      <c r="A30" s="3" t="s">
        <v>9</v>
      </c>
      <c r="B30" s="4">
        <v>76353137</v>
      </c>
      <c r="C30" s="3">
        <v>6</v>
      </c>
      <c r="D30" s="3" t="s">
        <v>46</v>
      </c>
      <c r="E30" s="4">
        <v>3525</v>
      </c>
      <c r="F30" s="5">
        <v>44819</v>
      </c>
      <c r="G30" s="7">
        <v>135000</v>
      </c>
      <c r="H30" s="8">
        <v>10</v>
      </c>
    </row>
    <row r="31" spans="1:9" x14ac:dyDescent="0.25">
      <c r="A31" s="3" t="s">
        <v>9</v>
      </c>
      <c r="B31" s="4">
        <v>76541800</v>
      </c>
      <c r="C31" s="3">
        <v>3</v>
      </c>
      <c r="D31" s="3" t="s">
        <v>40</v>
      </c>
      <c r="E31" s="4">
        <v>3517</v>
      </c>
      <c r="F31" s="5">
        <v>44813</v>
      </c>
      <c r="G31" s="7">
        <v>255000</v>
      </c>
      <c r="H31" s="8">
        <v>30</v>
      </c>
    </row>
    <row r="32" spans="1:9" x14ac:dyDescent="0.25">
      <c r="A32" s="3" t="s">
        <v>9</v>
      </c>
      <c r="B32" s="4">
        <v>76541800</v>
      </c>
      <c r="C32" s="3">
        <v>3</v>
      </c>
      <c r="D32" s="3" t="s">
        <v>40</v>
      </c>
      <c r="E32" s="4">
        <v>3530</v>
      </c>
      <c r="F32" s="5">
        <v>44827</v>
      </c>
      <c r="G32" s="7">
        <v>127500</v>
      </c>
      <c r="H32" s="8">
        <v>15</v>
      </c>
    </row>
    <row r="33" spans="1:9" x14ac:dyDescent="0.25">
      <c r="A33" s="3" t="s">
        <v>9</v>
      </c>
      <c r="B33" s="4">
        <v>77428539</v>
      </c>
      <c r="C33" s="3">
        <v>3</v>
      </c>
      <c r="D33" s="3" t="s">
        <v>47</v>
      </c>
      <c r="E33" s="4">
        <v>3512</v>
      </c>
      <c r="F33" s="5">
        <v>44813</v>
      </c>
      <c r="G33" s="7">
        <v>225000</v>
      </c>
      <c r="H33" s="8">
        <v>10</v>
      </c>
    </row>
    <row r="34" spans="1:9" x14ac:dyDescent="0.25">
      <c r="A34" s="3" t="s">
        <v>9</v>
      </c>
      <c r="B34" s="4">
        <v>89529500</v>
      </c>
      <c r="C34" s="3">
        <v>0</v>
      </c>
      <c r="D34" s="3" t="s">
        <v>27</v>
      </c>
      <c r="E34" s="4">
        <v>3515</v>
      </c>
      <c r="F34" s="5">
        <v>44813</v>
      </c>
      <c r="G34" s="7">
        <v>102000</v>
      </c>
      <c r="H34" s="8">
        <v>12</v>
      </c>
    </row>
    <row r="35" spans="1:9" x14ac:dyDescent="0.25">
      <c r="A35" s="3" t="s">
        <v>9</v>
      </c>
      <c r="B35" s="4">
        <v>89529500</v>
      </c>
      <c r="C35" s="3">
        <v>0</v>
      </c>
      <c r="D35" s="3" t="s">
        <v>27</v>
      </c>
      <c r="E35" s="4">
        <v>3516</v>
      </c>
      <c r="F35" s="5">
        <v>44813</v>
      </c>
      <c r="G35" s="7">
        <v>93500</v>
      </c>
      <c r="H35" s="8">
        <v>11</v>
      </c>
    </row>
    <row r="36" spans="1:9" x14ac:dyDescent="0.25">
      <c r="A36" s="3" t="s">
        <v>9</v>
      </c>
      <c r="B36" s="4">
        <v>89529500</v>
      </c>
      <c r="C36" s="3">
        <v>0</v>
      </c>
      <c r="D36" s="3" t="s">
        <v>27</v>
      </c>
      <c r="E36" s="4">
        <v>3532</v>
      </c>
      <c r="F36" s="5">
        <v>44827</v>
      </c>
      <c r="G36" s="7">
        <v>51000</v>
      </c>
      <c r="H36" s="8">
        <v>6</v>
      </c>
      <c r="I36">
        <f>SUM(H24:H36)</f>
        <v>584</v>
      </c>
    </row>
    <row r="37" spans="1:9" x14ac:dyDescent="0.25">
      <c r="H37" t="s">
        <v>78</v>
      </c>
      <c r="I37">
        <f>SUM(I36,I23,I18)</f>
        <v>2377</v>
      </c>
    </row>
  </sheetData>
  <autoFilter ref="A2:H36" xr:uid="{EDD3065C-F7DE-496E-B339-15A82D9ADCF2}"/>
  <pageMargins left="0.7" right="0.7" top="0.75" bottom="0.75" header="0.3" footer="0.3"/>
  <pageSetup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2C76D-6F74-4BFD-881D-2D7B8FCE1B9D}">
  <sheetPr>
    <pageSetUpPr fitToPage="1"/>
  </sheetPr>
  <dimension ref="A1:I33"/>
  <sheetViews>
    <sheetView workbookViewId="0">
      <selection activeCell="I33" sqref="A1:I33"/>
    </sheetView>
  </sheetViews>
  <sheetFormatPr baseColWidth="10" defaultRowHeight="15" x14ac:dyDescent="0.25"/>
  <cols>
    <col min="1" max="1" width="17.85546875" customWidth="1"/>
    <col min="2" max="2" width="15.5703125" customWidth="1"/>
    <col min="3" max="3" width="5.85546875" customWidth="1"/>
    <col min="4" max="4" width="43.42578125" customWidth="1"/>
    <col min="8" max="8" width="6.5703125" customWidth="1"/>
  </cols>
  <sheetData>
    <row r="1" spans="1:8" x14ac:dyDescent="0.25">
      <c r="A1" s="17">
        <v>44835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12121101</v>
      </c>
      <c r="C3" s="3">
        <v>7</v>
      </c>
      <c r="D3" s="3" t="s">
        <v>49</v>
      </c>
      <c r="E3" s="4">
        <v>3551</v>
      </c>
      <c r="F3" s="5">
        <v>44846</v>
      </c>
      <c r="G3" s="7">
        <v>48000</v>
      </c>
      <c r="H3" s="8">
        <v>6</v>
      </c>
    </row>
    <row r="4" spans="1:8" x14ac:dyDescent="0.25">
      <c r="A4" s="3" t="s">
        <v>0</v>
      </c>
      <c r="B4" s="4">
        <v>15099753</v>
      </c>
      <c r="C4" s="3">
        <v>4</v>
      </c>
      <c r="D4" s="3" t="s">
        <v>50</v>
      </c>
      <c r="E4" s="4">
        <v>3545</v>
      </c>
      <c r="F4" s="5">
        <v>44841</v>
      </c>
      <c r="G4" s="7">
        <v>160000</v>
      </c>
      <c r="H4" s="8">
        <v>20</v>
      </c>
    </row>
    <row r="5" spans="1:8" x14ac:dyDescent="0.25">
      <c r="A5" s="3" t="s">
        <v>0</v>
      </c>
      <c r="B5" s="4">
        <v>76016564</v>
      </c>
      <c r="C5" s="3">
        <v>6</v>
      </c>
      <c r="D5" s="3" t="s">
        <v>28</v>
      </c>
      <c r="E5" s="4">
        <v>3547</v>
      </c>
      <c r="F5" s="5">
        <v>44841</v>
      </c>
      <c r="G5" s="7">
        <v>1280000</v>
      </c>
      <c r="H5" s="8">
        <v>160</v>
      </c>
    </row>
    <row r="6" spans="1:8" x14ac:dyDescent="0.25">
      <c r="A6" s="3" t="s">
        <v>0</v>
      </c>
      <c r="B6" s="4">
        <v>76016564</v>
      </c>
      <c r="C6" s="3">
        <v>6</v>
      </c>
      <c r="D6" s="3" t="s">
        <v>28</v>
      </c>
      <c r="E6" s="4">
        <v>3557</v>
      </c>
      <c r="F6" s="5">
        <v>44848</v>
      </c>
      <c r="G6" s="7">
        <v>320000</v>
      </c>
      <c r="H6" s="8">
        <v>40</v>
      </c>
    </row>
    <row r="7" spans="1:8" x14ac:dyDescent="0.25">
      <c r="A7" s="3" t="s">
        <v>0</v>
      </c>
      <c r="B7" s="4">
        <v>76016564</v>
      </c>
      <c r="C7" s="3">
        <v>6</v>
      </c>
      <c r="D7" s="3" t="s">
        <v>28</v>
      </c>
      <c r="E7" s="4">
        <v>3566</v>
      </c>
      <c r="F7" s="5">
        <v>44855</v>
      </c>
      <c r="G7" s="7">
        <v>1600000</v>
      </c>
      <c r="H7" s="8">
        <v>200</v>
      </c>
    </row>
    <row r="8" spans="1:8" x14ac:dyDescent="0.25">
      <c r="A8" s="3" t="s">
        <v>0</v>
      </c>
      <c r="B8" s="4">
        <v>76227747</v>
      </c>
      <c r="C8" s="3">
        <v>6</v>
      </c>
      <c r="D8" s="3" t="s">
        <v>51</v>
      </c>
      <c r="E8" s="4">
        <v>3552</v>
      </c>
      <c r="F8" s="5">
        <v>44847</v>
      </c>
      <c r="G8" s="7">
        <v>84000</v>
      </c>
      <c r="H8" s="8">
        <v>8</v>
      </c>
    </row>
    <row r="9" spans="1:8" x14ac:dyDescent="0.25">
      <c r="A9" s="3" t="s">
        <v>0</v>
      </c>
      <c r="B9" s="4">
        <v>77120658</v>
      </c>
      <c r="C9" s="3">
        <v>1</v>
      </c>
      <c r="D9" s="3" t="s">
        <v>32</v>
      </c>
      <c r="E9" s="4">
        <v>3560</v>
      </c>
      <c r="F9" s="5">
        <v>44855</v>
      </c>
      <c r="G9" s="7">
        <v>48000</v>
      </c>
      <c r="H9" s="8">
        <v>6</v>
      </c>
    </row>
    <row r="10" spans="1:8" x14ac:dyDescent="0.25">
      <c r="A10" s="3" t="s">
        <v>0</v>
      </c>
      <c r="B10" s="4">
        <v>78318500</v>
      </c>
      <c r="C10" s="3">
        <v>8</v>
      </c>
      <c r="D10" s="3" t="s">
        <v>4</v>
      </c>
      <c r="E10" s="4">
        <v>3572</v>
      </c>
      <c r="F10" s="5">
        <v>44862</v>
      </c>
      <c r="G10" s="7">
        <v>271992</v>
      </c>
      <c r="H10" s="8">
        <v>24</v>
      </c>
    </row>
    <row r="11" spans="1:8" x14ac:dyDescent="0.25">
      <c r="A11" s="3" t="s">
        <v>0</v>
      </c>
      <c r="B11" s="4">
        <v>89529500</v>
      </c>
      <c r="C11" s="3">
        <v>0</v>
      </c>
      <c r="D11" s="3" t="s">
        <v>27</v>
      </c>
      <c r="E11" s="4">
        <v>3562</v>
      </c>
      <c r="F11" s="5">
        <v>44855</v>
      </c>
      <c r="G11" s="7">
        <v>96000</v>
      </c>
      <c r="H11" s="8">
        <v>12</v>
      </c>
    </row>
    <row r="12" spans="1:8" x14ac:dyDescent="0.25">
      <c r="A12" s="3" t="s">
        <v>0</v>
      </c>
      <c r="B12" s="4">
        <v>89529500</v>
      </c>
      <c r="C12" s="3">
        <v>0</v>
      </c>
      <c r="D12" s="3" t="s">
        <v>27</v>
      </c>
      <c r="E12" s="4">
        <v>3571</v>
      </c>
      <c r="F12" s="5">
        <v>44862</v>
      </c>
      <c r="G12" s="7">
        <v>96000</v>
      </c>
      <c r="H12" s="8">
        <v>12</v>
      </c>
    </row>
    <row r="13" spans="1:8" x14ac:dyDescent="0.25">
      <c r="A13" s="3" t="s">
        <v>0</v>
      </c>
      <c r="B13" s="4">
        <v>96918860</v>
      </c>
      <c r="C13" s="3">
        <v>0</v>
      </c>
      <c r="D13" s="3" t="s">
        <v>6</v>
      </c>
      <c r="E13" s="4">
        <v>3549</v>
      </c>
      <c r="F13" s="5">
        <v>44841</v>
      </c>
      <c r="G13" s="7">
        <v>3400000</v>
      </c>
      <c r="H13" s="8">
        <v>400</v>
      </c>
    </row>
    <row r="14" spans="1:8" x14ac:dyDescent="0.25">
      <c r="A14" s="3" t="s">
        <v>0</v>
      </c>
      <c r="B14" s="4">
        <v>96918860</v>
      </c>
      <c r="C14" s="3">
        <v>0</v>
      </c>
      <c r="D14" s="3" t="s">
        <v>6</v>
      </c>
      <c r="E14" s="4">
        <v>3550</v>
      </c>
      <c r="F14" s="5">
        <v>44841</v>
      </c>
      <c r="G14" s="7">
        <v>850000</v>
      </c>
      <c r="H14" s="8">
        <v>100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6</v>
      </c>
      <c r="E15" s="4">
        <v>3554</v>
      </c>
      <c r="F15" s="5">
        <v>44848</v>
      </c>
      <c r="G15" s="7">
        <v>816000</v>
      </c>
      <c r="H15" s="8">
        <v>96</v>
      </c>
    </row>
    <row r="16" spans="1:8" x14ac:dyDescent="0.25">
      <c r="A16" s="3" t="s">
        <v>0</v>
      </c>
      <c r="B16" s="4">
        <v>96918860</v>
      </c>
      <c r="C16" s="3">
        <v>0</v>
      </c>
      <c r="D16" s="3" t="s">
        <v>6</v>
      </c>
      <c r="E16" s="4">
        <v>3556</v>
      </c>
      <c r="F16" s="5">
        <v>44848</v>
      </c>
      <c r="G16" s="7">
        <v>2924000</v>
      </c>
      <c r="H16" s="8">
        <v>344</v>
      </c>
    </row>
    <row r="17" spans="1:9" x14ac:dyDescent="0.25">
      <c r="A17" s="3" t="s">
        <v>0</v>
      </c>
      <c r="B17" s="4">
        <v>96918860</v>
      </c>
      <c r="C17" s="3">
        <v>0</v>
      </c>
      <c r="D17" s="3" t="s">
        <v>6</v>
      </c>
      <c r="E17" s="4">
        <v>3559</v>
      </c>
      <c r="F17" s="5">
        <v>44848</v>
      </c>
      <c r="G17" s="7">
        <v>170000</v>
      </c>
      <c r="H17" s="8">
        <v>20</v>
      </c>
    </row>
    <row r="18" spans="1:9" x14ac:dyDescent="0.25">
      <c r="A18" s="3" t="s">
        <v>0</v>
      </c>
      <c r="B18" s="4">
        <v>96918860</v>
      </c>
      <c r="C18" s="3">
        <v>0</v>
      </c>
      <c r="D18" s="3" t="s">
        <v>6</v>
      </c>
      <c r="E18" s="4">
        <v>3568</v>
      </c>
      <c r="F18" s="5">
        <v>44855</v>
      </c>
      <c r="G18" s="7">
        <v>1972000</v>
      </c>
      <c r="H18" s="8">
        <v>232</v>
      </c>
    </row>
    <row r="19" spans="1:9" x14ac:dyDescent="0.25">
      <c r="A19" s="3" t="s">
        <v>0</v>
      </c>
      <c r="B19" s="4">
        <v>96918860</v>
      </c>
      <c r="C19" s="3">
        <v>0</v>
      </c>
      <c r="D19" s="3" t="s">
        <v>6</v>
      </c>
      <c r="E19" s="4">
        <v>3577</v>
      </c>
      <c r="F19" s="5">
        <v>44862</v>
      </c>
      <c r="G19" s="7">
        <v>2975000</v>
      </c>
      <c r="H19" s="8">
        <v>350</v>
      </c>
    </row>
    <row r="20" spans="1:9" x14ac:dyDescent="0.25">
      <c r="A20" s="3" t="s">
        <v>0</v>
      </c>
      <c r="B20" s="4">
        <v>96918860</v>
      </c>
      <c r="C20" s="3">
        <v>0</v>
      </c>
      <c r="D20" s="3" t="s">
        <v>6</v>
      </c>
      <c r="E20" s="4">
        <v>3578</v>
      </c>
      <c r="F20" s="5">
        <v>44862</v>
      </c>
      <c r="G20" s="7">
        <v>459000</v>
      </c>
      <c r="H20" s="8">
        <v>54</v>
      </c>
    </row>
    <row r="21" spans="1:9" x14ac:dyDescent="0.25">
      <c r="A21" s="3" t="s">
        <v>0</v>
      </c>
      <c r="B21" s="4">
        <v>96918860</v>
      </c>
      <c r="C21" s="3">
        <v>0</v>
      </c>
      <c r="D21" s="3" t="s">
        <v>6</v>
      </c>
      <c r="E21" s="4">
        <v>3579</v>
      </c>
      <c r="F21" s="5">
        <v>44862</v>
      </c>
      <c r="G21" s="7">
        <v>561000</v>
      </c>
      <c r="H21" s="8">
        <v>66</v>
      </c>
    </row>
    <row r="22" spans="1:9" x14ac:dyDescent="0.25">
      <c r="A22" s="3" t="s">
        <v>0</v>
      </c>
      <c r="B22" s="4">
        <v>99537890</v>
      </c>
      <c r="C22" s="3">
        <v>6</v>
      </c>
      <c r="D22" s="3" t="s">
        <v>8</v>
      </c>
      <c r="E22" s="4">
        <v>3553</v>
      </c>
      <c r="F22" s="5">
        <v>44848</v>
      </c>
      <c r="G22" s="7">
        <v>864000</v>
      </c>
      <c r="H22" s="8">
        <v>108</v>
      </c>
      <c r="I22">
        <f>SUM(H3:H22)</f>
        <v>2258</v>
      </c>
    </row>
    <row r="23" spans="1:9" x14ac:dyDescent="0.25">
      <c r="A23" s="3" t="s">
        <v>26</v>
      </c>
      <c r="B23" s="4">
        <v>76481610</v>
      </c>
      <c r="C23" s="3">
        <v>2</v>
      </c>
      <c r="D23" s="3" t="s">
        <v>52</v>
      </c>
      <c r="E23" s="4">
        <v>3570</v>
      </c>
      <c r="F23" s="5">
        <v>44862</v>
      </c>
      <c r="G23" s="7">
        <v>67500</v>
      </c>
      <c r="H23" s="8">
        <v>9</v>
      </c>
    </row>
    <row r="24" spans="1:9" x14ac:dyDescent="0.25">
      <c r="A24" s="3" t="s">
        <v>26</v>
      </c>
      <c r="B24" s="4">
        <v>77880220</v>
      </c>
      <c r="C24" s="3">
        <v>1</v>
      </c>
      <c r="D24" s="3" t="s">
        <v>3</v>
      </c>
      <c r="E24" s="4">
        <v>3580</v>
      </c>
      <c r="F24" s="5">
        <v>44862</v>
      </c>
      <c r="G24" s="7">
        <v>1260000</v>
      </c>
      <c r="H24" s="8">
        <v>120</v>
      </c>
    </row>
    <row r="25" spans="1:9" x14ac:dyDescent="0.25">
      <c r="A25" s="3" t="s">
        <v>26</v>
      </c>
      <c r="B25" s="4">
        <v>78318500</v>
      </c>
      <c r="C25" s="3">
        <v>8</v>
      </c>
      <c r="D25" s="3" t="s">
        <v>4</v>
      </c>
      <c r="E25" s="4">
        <v>3572</v>
      </c>
      <c r="F25" s="5">
        <v>44862</v>
      </c>
      <c r="G25" s="7">
        <v>135996</v>
      </c>
      <c r="H25" s="8">
        <v>12</v>
      </c>
      <c r="I25">
        <f>SUM(H23:H25)</f>
        <v>141</v>
      </c>
    </row>
    <row r="26" spans="1:9" x14ac:dyDescent="0.25">
      <c r="A26" s="3" t="s">
        <v>9</v>
      </c>
      <c r="B26" s="4">
        <v>76016564</v>
      </c>
      <c r="C26" s="3">
        <v>6</v>
      </c>
      <c r="D26" s="3" t="s">
        <v>28</v>
      </c>
      <c r="E26" s="4">
        <v>3565</v>
      </c>
      <c r="F26" s="5">
        <v>44855</v>
      </c>
      <c r="G26" s="7">
        <v>1360000</v>
      </c>
      <c r="H26" s="8">
        <v>160</v>
      </c>
    </row>
    <row r="27" spans="1:9" x14ac:dyDescent="0.25">
      <c r="A27" s="3" t="s">
        <v>9</v>
      </c>
      <c r="B27" s="4">
        <v>76227747</v>
      </c>
      <c r="C27" s="3">
        <v>6</v>
      </c>
      <c r="D27" s="3" t="s">
        <v>51</v>
      </c>
      <c r="E27" s="4">
        <v>3552</v>
      </c>
      <c r="F27" s="5">
        <v>44847</v>
      </c>
      <c r="G27" s="7">
        <v>54000</v>
      </c>
      <c r="H27" s="8">
        <v>4</v>
      </c>
    </row>
    <row r="28" spans="1:9" x14ac:dyDescent="0.25">
      <c r="A28" s="3" t="s">
        <v>9</v>
      </c>
      <c r="B28" s="4">
        <v>77120658</v>
      </c>
      <c r="C28" s="3">
        <v>1</v>
      </c>
      <c r="D28" s="3" t="s">
        <v>32</v>
      </c>
      <c r="E28" s="4">
        <v>3569</v>
      </c>
      <c r="F28" s="5">
        <v>44862</v>
      </c>
      <c r="G28" s="7">
        <v>51000</v>
      </c>
      <c r="H28" s="8">
        <v>6</v>
      </c>
    </row>
    <row r="29" spans="1:9" x14ac:dyDescent="0.25">
      <c r="A29" s="3" t="s">
        <v>9</v>
      </c>
      <c r="B29" s="4">
        <v>77880220</v>
      </c>
      <c r="C29" s="3">
        <v>1</v>
      </c>
      <c r="D29" s="3" t="s">
        <v>3</v>
      </c>
      <c r="E29" s="4">
        <v>3574</v>
      </c>
      <c r="F29" s="5">
        <v>44862</v>
      </c>
      <c r="G29" s="7">
        <v>1750000</v>
      </c>
      <c r="H29" s="8">
        <v>100</v>
      </c>
    </row>
    <row r="30" spans="1:9" x14ac:dyDescent="0.25">
      <c r="A30" s="3" t="s">
        <v>9</v>
      </c>
      <c r="B30" s="4">
        <v>96918860</v>
      </c>
      <c r="C30" s="3">
        <v>0</v>
      </c>
      <c r="D30" s="3" t="s">
        <v>6</v>
      </c>
      <c r="E30" s="4">
        <v>3555</v>
      </c>
      <c r="F30" s="5">
        <v>44848</v>
      </c>
      <c r="G30" s="7">
        <v>2340000</v>
      </c>
      <c r="H30" s="8">
        <v>260</v>
      </c>
    </row>
    <row r="31" spans="1:9" x14ac:dyDescent="0.25">
      <c r="A31" s="3" t="s">
        <v>9</v>
      </c>
      <c r="B31" s="4">
        <v>96918860</v>
      </c>
      <c r="C31" s="3">
        <v>0</v>
      </c>
      <c r="D31" s="3" t="s">
        <v>6</v>
      </c>
      <c r="E31" s="4">
        <v>3567</v>
      </c>
      <c r="F31" s="5">
        <v>44855</v>
      </c>
      <c r="G31" s="7">
        <v>1440000</v>
      </c>
      <c r="H31" s="8">
        <v>160</v>
      </c>
    </row>
    <row r="32" spans="1:9" x14ac:dyDescent="0.25">
      <c r="A32" s="3" t="s">
        <v>9</v>
      </c>
      <c r="B32" s="4">
        <v>96918860</v>
      </c>
      <c r="C32" s="3">
        <v>0</v>
      </c>
      <c r="D32" s="3" t="s">
        <v>6</v>
      </c>
      <c r="E32" s="4">
        <v>3576</v>
      </c>
      <c r="F32" s="5">
        <v>44862</v>
      </c>
      <c r="G32" s="7">
        <v>1422000</v>
      </c>
      <c r="H32" s="8">
        <v>158</v>
      </c>
      <c r="I32" s="19">
        <f>SUM(H26:H32)</f>
        <v>848</v>
      </c>
    </row>
    <row r="33" spans="8:9" x14ac:dyDescent="0.25">
      <c r="H33" t="s">
        <v>78</v>
      </c>
      <c r="I33" s="19">
        <f>SUM(I32,I25,I22)</f>
        <v>3247</v>
      </c>
    </row>
  </sheetData>
  <autoFilter ref="A2:H32" xr:uid="{3512C76D-6F74-4BFD-881D-2D7B8FCE1B9D}"/>
  <pageMargins left="0.7" right="0.7" top="0.75" bottom="0.75" header="0.3" footer="0.3"/>
  <pageSetup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FD26-02EA-4440-8BA9-06B96717713D}">
  <sheetPr>
    <pageSetUpPr fitToPage="1"/>
  </sheetPr>
  <dimension ref="A1:I59"/>
  <sheetViews>
    <sheetView topLeftCell="A43" workbookViewId="0">
      <selection activeCell="H59" sqref="H59:I59"/>
    </sheetView>
  </sheetViews>
  <sheetFormatPr baseColWidth="10" defaultRowHeight="15" x14ac:dyDescent="0.25"/>
  <cols>
    <col min="1" max="1" width="18.85546875" customWidth="1"/>
    <col min="3" max="3" width="6.5703125" customWidth="1"/>
    <col min="4" max="4" width="46.5703125" customWidth="1"/>
    <col min="8" max="8" width="7" customWidth="1"/>
  </cols>
  <sheetData>
    <row r="1" spans="1:8" x14ac:dyDescent="0.25">
      <c r="A1" s="17">
        <v>44866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9915012</v>
      </c>
      <c r="C3" s="3">
        <v>2</v>
      </c>
      <c r="D3" s="3" t="s">
        <v>53</v>
      </c>
      <c r="E3" s="4">
        <v>3616</v>
      </c>
      <c r="F3" s="5">
        <v>44890</v>
      </c>
      <c r="G3" s="7">
        <v>96000</v>
      </c>
      <c r="H3" s="8">
        <v>12</v>
      </c>
    </row>
    <row r="4" spans="1:8" x14ac:dyDescent="0.25">
      <c r="A4" s="3" t="s">
        <v>0</v>
      </c>
      <c r="B4" s="4">
        <v>76016564</v>
      </c>
      <c r="C4" s="3">
        <v>6</v>
      </c>
      <c r="D4" s="3" t="s">
        <v>28</v>
      </c>
      <c r="E4" s="4">
        <v>3594</v>
      </c>
      <c r="F4" s="5">
        <v>44876</v>
      </c>
      <c r="G4" s="7">
        <v>800000</v>
      </c>
      <c r="H4" s="8">
        <v>100</v>
      </c>
    </row>
    <row r="5" spans="1:8" x14ac:dyDescent="0.25">
      <c r="A5" s="3" t="s">
        <v>0</v>
      </c>
      <c r="B5" s="4">
        <v>76016564</v>
      </c>
      <c r="C5" s="3">
        <v>6</v>
      </c>
      <c r="D5" s="3" t="s">
        <v>28</v>
      </c>
      <c r="E5" s="4">
        <v>3606</v>
      </c>
      <c r="F5" s="5">
        <v>44883</v>
      </c>
      <c r="G5" s="7">
        <v>1280000</v>
      </c>
      <c r="H5" s="8">
        <v>160</v>
      </c>
    </row>
    <row r="6" spans="1:8" x14ac:dyDescent="0.25">
      <c r="A6" s="3" t="s">
        <v>0</v>
      </c>
      <c r="B6" s="4">
        <v>76016564</v>
      </c>
      <c r="C6" s="3">
        <v>6</v>
      </c>
      <c r="D6" s="3" t="s">
        <v>28</v>
      </c>
      <c r="E6" s="4">
        <v>3626</v>
      </c>
      <c r="F6" s="5">
        <v>44895</v>
      </c>
      <c r="G6" s="7">
        <v>160000</v>
      </c>
      <c r="H6" s="8">
        <v>20</v>
      </c>
    </row>
    <row r="7" spans="1:8" x14ac:dyDescent="0.25">
      <c r="A7" s="3" t="s">
        <v>0</v>
      </c>
      <c r="B7" s="4">
        <v>76541800</v>
      </c>
      <c r="C7" s="3">
        <v>3</v>
      </c>
      <c r="D7" s="3" t="s">
        <v>40</v>
      </c>
      <c r="E7" s="4">
        <v>3635</v>
      </c>
      <c r="F7" s="5">
        <v>44895</v>
      </c>
      <c r="G7" s="7">
        <v>552000</v>
      </c>
      <c r="H7" s="8">
        <v>69</v>
      </c>
    </row>
    <row r="8" spans="1:8" x14ac:dyDescent="0.25">
      <c r="A8" s="3" t="s">
        <v>0</v>
      </c>
      <c r="B8" s="4">
        <v>76596423</v>
      </c>
      <c r="C8" s="3">
        <v>7</v>
      </c>
      <c r="D8" s="3" t="s">
        <v>54</v>
      </c>
      <c r="E8" s="4">
        <v>3614</v>
      </c>
      <c r="F8" s="5">
        <v>44890</v>
      </c>
      <c r="G8" s="7">
        <v>96000</v>
      </c>
      <c r="H8" s="8">
        <v>12</v>
      </c>
    </row>
    <row r="9" spans="1:8" x14ac:dyDescent="0.25">
      <c r="A9" s="3" t="s">
        <v>0</v>
      </c>
      <c r="B9" s="4">
        <v>76596423</v>
      </c>
      <c r="C9" s="3">
        <v>7</v>
      </c>
      <c r="D9" s="3" t="s">
        <v>54</v>
      </c>
      <c r="E9" s="4">
        <v>3628</v>
      </c>
      <c r="F9" s="5">
        <v>44895</v>
      </c>
      <c r="G9" s="7">
        <v>40000</v>
      </c>
      <c r="H9" s="8">
        <v>5</v>
      </c>
    </row>
    <row r="10" spans="1:8" x14ac:dyDescent="0.25">
      <c r="A10" s="3" t="s">
        <v>0</v>
      </c>
      <c r="B10" s="4">
        <v>76715915</v>
      </c>
      <c r="C10" s="3">
        <v>3</v>
      </c>
      <c r="D10" s="3" t="s">
        <v>55</v>
      </c>
      <c r="E10" s="4">
        <v>3587</v>
      </c>
      <c r="F10" s="5">
        <v>44873</v>
      </c>
      <c r="G10" s="7">
        <v>330000</v>
      </c>
      <c r="H10" s="8">
        <v>20</v>
      </c>
    </row>
    <row r="11" spans="1:8" x14ac:dyDescent="0.25">
      <c r="A11" s="3" t="s">
        <v>0</v>
      </c>
      <c r="B11" s="4">
        <v>77120658</v>
      </c>
      <c r="C11" s="3">
        <v>1</v>
      </c>
      <c r="D11" s="3" t="s">
        <v>32</v>
      </c>
      <c r="E11" s="4">
        <v>3627</v>
      </c>
      <c r="F11" s="5">
        <v>44895</v>
      </c>
      <c r="G11" s="7">
        <v>48000</v>
      </c>
      <c r="H11" s="8">
        <v>6</v>
      </c>
    </row>
    <row r="12" spans="1:8" x14ac:dyDescent="0.25">
      <c r="A12" s="3" t="s">
        <v>0</v>
      </c>
      <c r="B12" s="4">
        <v>78173370</v>
      </c>
      <c r="C12" s="3">
        <v>9</v>
      </c>
      <c r="D12" s="3" t="s">
        <v>56</v>
      </c>
      <c r="E12" s="4">
        <v>3618</v>
      </c>
      <c r="F12" s="5">
        <v>44890</v>
      </c>
      <c r="G12" s="7">
        <v>48000</v>
      </c>
      <c r="H12" s="8">
        <v>6</v>
      </c>
    </row>
    <row r="13" spans="1:8" x14ac:dyDescent="0.25">
      <c r="A13" s="3" t="s">
        <v>0</v>
      </c>
      <c r="B13" s="4">
        <v>78318500</v>
      </c>
      <c r="C13" s="3">
        <v>8</v>
      </c>
      <c r="D13" s="3" t="s">
        <v>4</v>
      </c>
      <c r="E13" s="4">
        <v>3625</v>
      </c>
      <c r="F13" s="5">
        <v>44895</v>
      </c>
      <c r="G13" s="7">
        <v>407988</v>
      </c>
      <c r="H13" s="8">
        <v>36</v>
      </c>
    </row>
    <row r="14" spans="1:8" x14ac:dyDescent="0.25">
      <c r="A14" s="3" t="s">
        <v>0</v>
      </c>
      <c r="B14" s="4">
        <v>78817860</v>
      </c>
      <c r="C14" s="3">
        <v>3</v>
      </c>
      <c r="D14" s="3" t="s">
        <v>25</v>
      </c>
      <c r="E14" s="4">
        <v>3602</v>
      </c>
      <c r="F14" s="5">
        <v>44883</v>
      </c>
      <c r="G14" s="7">
        <v>96000</v>
      </c>
      <c r="H14" s="8">
        <v>12</v>
      </c>
    </row>
    <row r="15" spans="1:8" x14ac:dyDescent="0.25">
      <c r="A15" s="3" t="s">
        <v>0</v>
      </c>
      <c r="B15" s="4">
        <v>78817860</v>
      </c>
      <c r="C15" s="3">
        <v>3</v>
      </c>
      <c r="D15" s="3" t="s">
        <v>25</v>
      </c>
      <c r="E15" s="4">
        <v>3613</v>
      </c>
      <c r="F15" s="5">
        <v>44890</v>
      </c>
      <c r="G15" s="7">
        <v>96000</v>
      </c>
      <c r="H15" s="8">
        <v>12</v>
      </c>
    </row>
    <row r="16" spans="1:8" x14ac:dyDescent="0.25">
      <c r="A16" s="3" t="s">
        <v>0</v>
      </c>
      <c r="B16" s="4">
        <v>78817860</v>
      </c>
      <c r="C16" s="3">
        <v>3</v>
      </c>
      <c r="D16" s="3" t="s">
        <v>25</v>
      </c>
      <c r="E16" s="4">
        <v>3634</v>
      </c>
      <c r="F16" s="5">
        <v>44895</v>
      </c>
      <c r="G16" s="7">
        <v>192000</v>
      </c>
      <c r="H16" s="8">
        <v>24</v>
      </c>
    </row>
    <row r="17" spans="1:9" x14ac:dyDescent="0.25">
      <c r="A17" s="3" t="s">
        <v>0</v>
      </c>
      <c r="B17" s="4">
        <v>89529500</v>
      </c>
      <c r="C17" s="3">
        <v>0</v>
      </c>
      <c r="D17" s="3" t="s">
        <v>27</v>
      </c>
      <c r="E17" s="4">
        <v>3595</v>
      </c>
      <c r="F17" s="5">
        <v>44876</v>
      </c>
      <c r="G17" s="7">
        <v>96000</v>
      </c>
      <c r="H17" s="8">
        <v>12</v>
      </c>
    </row>
    <row r="18" spans="1:9" x14ac:dyDescent="0.25">
      <c r="A18" s="3" t="s">
        <v>0</v>
      </c>
      <c r="B18" s="4">
        <v>89529500</v>
      </c>
      <c r="C18" s="3">
        <v>0</v>
      </c>
      <c r="D18" s="3" t="s">
        <v>27</v>
      </c>
      <c r="E18" s="4">
        <v>3599</v>
      </c>
      <c r="F18" s="5">
        <v>44883</v>
      </c>
      <c r="G18" s="7">
        <v>128000</v>
      </c>
      <c r="H18" s="8">
        <v>16</v>
      </c>
    </row>
    <row r="19" spans="1:9" x14ac:dyDescent="0.25">
      <c r="A19" s="3" t="s">
        <v>0</v>
      </c>
      <c r="B19" s="4">
        <v>89529500</v>
      </c>
      <c r="C19" s="3">
        <v>0</v>
      </c>
      <c r="D19" s="3" t="s">
        <v>27</v>
      </c>
      <c r="E19" s="4">
        <v>3630</v>
      </c>
      <c r="F19" s="5">
        <v>44895</v>
      </c>
      <c r="G19" s="7">
        <v>96000</v>
      </c>
      <c r="H19" s="8">
        <v>12</v>
      </c>
    </row>
    <row r="20" spans="1:9" x14ac:dyDescent="0.25">
      <c r="A20" s="3" t="s">
        <v>0</v>
      </c>
      <c r="B20" s="4">
        <v>96918860</v>
      </c>
      <c r="C20" s="3">
        <v>0</v>
      </c>
      <c r="D20" s="3" t="s">
        <v>6</v>
      </c>
      <c r="E20" s="4">
        <v>3583</v>
      </c>
      <c r="F20" s="5">
        <v>44869</v>
      </c>
      <c r="G20" s="7">
        <v>1768000</v>
      </c>
      <c r="H20" s="8">
        <v>208</v>
      </c>
    </row>
    <row r="21" spans="1:9" x14ac:dyDescent="0.25">
      <c r="A21" s="3" t="s">
        <v>0</v>
      </c>
      <c r="B21" s="4">
        <v>96918860</v>
      </c>
      <c r="C21" s="3">
        <v>0</v>
      </c>
      <c r="D21" s="3" t="s">
        <v>6</v>
      </c>
      <c r="E21" s="4">
        <v>3592</v>
      </c>
      <c r="F21" s="5">
        <v>44876</v>
      </c>
      <c r="G21" s="7">
        <v>2159000</v>
      </c>
      <c r="H21" s="8">
        <v>254</v>
      </c>
    </row>
    <row r="22" spans="1:9" x14ac:dyDescent="0.25">
      <c r="A22" s="3" t="s">
        <v>0</v>
      </c>
      <c r="B22" s="4">
        <v>96918860</v>
      </c>
      <c r="C22" s="3">
        <v>0</v>
      </c>
      <c r="D22" s="3" t="s">
        <v>6</v>
      </c>
      <c r="E22" s="4">
        <v>3608</v>
      </c>
      <c r="F22" s="5">
        <v>44883</v>
      </c>
      <c r="G22" s="7">
        <v>2975000</v>
      </c>
      <c r="H22" s="8">
        <v>350</v>
      </c>
    </row>
    <row r="23" spans="1:9" x14ac:dyDescent="0.25">
      <c r="A23" s="3" t="s">
        <v>0</v>
      </c>
      <c r="B23" s="4">
        <v>96918860</v>
      </c>
      <c r="C23" s="3">
        <v>0</v>
      </c>
      <c r="D23" s="3" t="s">
        <v>6</v>
      </c>
      <c r="E23" s="4">
        <v>3620</v>
      </c>
      <c r="F23" s="5">
        <v>44890</v>
      </c>
      <c r="G23" s="7">
        <v>986000</v>
      </c>
      <c r="H23" s="8">
        <v>116</v>
      </c>
    </row>
    <row r="24" spans="1:9" x14ac:dyDescent="0.25">
      <c r="A24" s="3" t="s">
        <v>0</v>
      </c>
      <c r="B24" s="4">
        <v>96918860</v>
      </c>
      <c r="C24" s="3">
        <v>0</v>
      </c>
      <c r="D24" s="3" t="s">
        <v>6</v>
      </c>
      <c r="E24" s="4">
        <v>3622</v>
      </c>
      <c r="F24" s="5">
        <v>44890</v>
      </c>
      <c r="G24" s="7">
        <v>1343000</v>
      </c>
      <c r="H24" s="8">
        <v>158</v>
      </c>
    </row>
    <row r="25" spans="1:9" x14ac:dyDescent="0.25">
      <c r="A25" s="3" t="s">
        <v>0</v>
      </c>
      <c r="B25" s="4">
        <v>96918860</v>
      </c>
      <c r="C25" s="3">
        <v>0</v>
      </c>
      <c r="D25" s="3" t="s">
        <v>6</v>
      </c>
      <c r="E25" s="4">
        <v>3631</v>
      </c>
      <c r="F25" s="5">
        <v>44895</v>
      </c>
      <c r="G25" s="7">
        <v>3230000</v>
      </c>
      <c r="H25" s="8">
        <v>380</v>
      </c>
    </row>
    <row r="26" spans="1:9" x14ac:dyDescent="0.25">
      <c r="A26" s="3" t="s">
        <v>0</v>
      </c>
      <c r="B26" s="4">
        <v>96918860</v>
      </c>
      <c r="C26" s="3">
        <v>0</v>
      </c>
      <c r="D26" s="3" t="s">
        <v>6</v>
      </c>
      <c r="E26" s="4">
        <v>3632</v>
      </c>
      <c r="F26" s="5">
        <v>44895</v>
      </c>
      <c r="G26" s="7">
        <v>170000</v>
      </c>
      <c r="H26" s="8">
        <v>20</v>
      </c>
    </row>
    <row r="27" spans="1:9" x14ac:dyDescent="0.25">
      <c r="A27" s="3" t="s">
        <v>0</v>
      </c>
      <c r="B27" s="4">
        <v>99537890</v>
      </c>
      <c r="C27" s="3">
        <v>6</v>
      </c>
      <c r="D27" s="3" t="s">
        <v>8</v>
      </c>
      <c r="E27" s="4">
        <v>3582</v>
      </c>
      <c r="F27" s="5">
        <v>44869</v>
      </c>
      <c r="G27" s="7">
        <v>384000</v>
      </c>
      <c r="H27" s="8">
        <v>48</v>
      </c>
    </row>
    <row r="28" spans="1:9" x14ac:dyDescent="0.25">
      <c r="A28" s="3" t="s">
        <v>0</v>
      </c>
      <c r="B28" s="4">
        <v>99537890</v>
      </c>
      <c r="C28" s="3">
        <v>6</v>
      </c>
      <c r="D28" s="3" t="s">
        <v>8</v>
      </c>
      <c r="E28" s="4">
        <v>3593</v>
      </c>
      <c r="F28" s="5">
        <v>44876</v>
      </c>
      <c r="G28" s="7">
        <v>192000</v>
      </c>
      <c r="H28" s="8">
        <v>24</v>
      </c>
    </row>
    <row r="29" spans="1:9" x14ac:dyDescent="0.25">
      <c r="A29" s="3" t="s">
        <v>0</v>
      </c>
      <c r="B29" s="4">
        <v>99537890</v>
      </c>
      <c r="C29" s="3">
        <v>6</v>
      </c>
      <c r="D29" s="3" t="s">
        <v>8</v>
      </c>
      <c r="E29" s="4">
        <v>3605</v>
      </c>
      <c r="F29" s="5">
        <v>44883</v>
      </c>
      <c r="G29" s="7">
        <v>240000</v>
      </c>
      <c r="H29" s="8">
        <v>30</v>
      </c>
    </row>
    <row r="30" spans="1:9" x14ac:dyDescent="0.25">
      <c r="A30" s="3" t="s">
        <v>0</v>
      </c>
      <c r="B30" s="4">
        <v>99537890</v>
      </c>
      <c r="C30" s="3">
        <v>6</v>
      </c>
      <c r="D30" s="3" t="s">
        <v>8</v>
      </c>
      <c r="E30" s="4">
        <v>3617</v>
      </c>
      <c r="F30" s="5">
        <v>44890</v>
      </c>
      <c r="G30" s="7">
        <v>864000</v>
      </c>
      <c r="H30" s="8">
        <v>108</v>
      </c>
      <c r="I30">
        <f>SUM(H3:H30)</f>
        <v>2230</v>
      </c>
    </row>
    <row r="31" spans="1:9" x14ac:dyDescent="0.25">
      <c r="A31" s="3" t="s">
        <v>26</v>
      </c>
      <c r="B31" s="4">
        <v>8109545</v>
      </c>
      <c r="C31" s="3">
        <v>0</v>
      </c>
      <c r="D31" s="3" t="s">
        <v>10</v>
      </c>
      <c r="E31" s="4">
        <v>3615</v>
      </c>
      <c r="F31" s="5">
        <v>44890</v>
      </c>
      <c r="G31" s="7">
        <v>300000</v>
      </c>
      <c r="H31" s="8">
        <v>40</v>
      </c>
    </row>
    <row r="32" spans="1:9" x14ac:dyDescent="0.25">
      <c r="A32" s="3" t="s">
        <v>26</v>
      </c>
      <c r="B32" s="4">
        <v>76541800</v>
      </c>
      <c r="C32" s="3">
        <v>3</v>
      </c>
      <c r="D32" s="3" t="s">
        <v>40</v>
      </c>
      <c r="E32" s="4">
        <v>3598</v>
      </c>
      <c r="F32" s="5">
        <v>44883</v>
      </c>
      <c r="G32" s="7">
        <v>105000</v>
      </c>
      <c r="H32" s="8">
        <v>14</v>
      </c>
    </row>
    <row r="33" spans="1:9" x14ac:dyDescent="0.25">
      <c r="A33" s="3" t="s">
        <v>26</v>
      </c>
      <c r="B33" s="4">
        <v>76541800</v>
      </c>
      <c r="C33" s="3">
        <v>3</v>
      </c>
      <c r="D33" s="3" t="s">
        <v>40</v>
      </c>
      <c r="E33" s="4">
        <v>3635</v>
      </c>
      <c r="F33" s="5">
        <v>44895</v>
      </c>
      <c r="G33" s="7">
        <v>172500</v>
      </c>
      <c r="H33" s="8">
        <v>23</v>
      </c>
    </row>
    <row r="34" spans="1:9" x14ac:dyDescent="0.25">
      <c r="A34" s="3" t="s">
        <v>26</v>
      </c>
      <c r="B34" s="4">
        <v>77365420</v>
      </c>
      <c r="C34" s="3">
        <v>4</v>
      </c>
      <c r="D34" s="3" t="s">
        <v>57</v>
      </c>
      <c r="E34" s="4">
        <v>3619</v>
      </c>
      <c r="F34" s="5">
        <v>44890</v>
      </c>
      <c r="G34" s="7">
        <v>26000000</v>
      </c>
      <c r="H34" s="8">
        <v>4000</v>
      </c>
    </row>
    <row r="35" spans="1:9" x14ac:dyDescent="0.25">
      <c r="A35" s="3" t="s">
        <v>26</v>
      </c>
      <c r="B35" s="4">
        <v>77880220</v>
      </c>
      <c r="C35" s="3">
        <v>1</v>
      </c>
      <c r="D35" s="3" t="s">
        <v>3</v>
      </c>
      <c r="E35" s="4">
        <v>3639</v>
      </c>
      <c r="F35" s="5">
        <v>44895</v>
      </c>
      <c r="G35" s="7">
        <v>430000</v>
      </c>
      <c r="H35" s="8">
        <v>36</v>
      </c>
    </row>
    <row r="36" spans="1:9" x14ac:dyDescent="0.25">
      <c r="A36" s="3" t="s">
        <v>26</v>
      </c>
      <c r="B36" s="4">
        <v>77880220</v>
      </c>
      <c r="C36" s="3">
        <v>1</v>
      </c>
      <c r="D36" s="3" t="s">
        <v>3</v>
      </c>
      <c r="E36" s="4">
        <v>3640</v>
      </c>
      <c r="F36" s="5">
        <v>44895</v>
      </c>
      <c r="G36" s="7">
        <v>915000</v>
      </c>
      <c r="H36" s="8">
        <v>60</v>
      </c>
    </row>
    <row r="37" spans="1:9" x14ac:dyDescent="0.25">
      <c r="A37" s="3" t="s">
        <v>26</v>
      </c>
      <c r="B37" s="4">
        <v>78318500</v>
      </c>
      <c r="C37" s="3">
        <v>8</v>
      </c>
      <c r="D37" s="3" t="s">
        <v>4</v>
      </c>
      <c r="E37" s="4">
        <v>3625</v>
      </c>
      <c r="F37" s="5">
        <v>44895</v>
      </c>
      <c r="G37" s="7">
        <v>135996</v>
      </c>
      <c r="H37" s="8">
        <v>12</v>
      </c>
    </row>
    <row r="38" spans="1:9" x14ac:dyDescent="0.25">
      <c r="A38" s="3" t="s">
        <v>26</v>
      </c>
      <c r="B38" s="4">
        <v>89529500</v>
      </c>
      <c r="C38" s="3">
        <v>0</v>
      </c>
      <c r="D38" s="3" t="s">
        <v>27</v>
      </c>
      <c r="E38" s="4">
        <v>3629</v>
      </c>
      <c r="F38" s="5">
        <v>44895</v>
      </c>
      <c r="G38" s="7">
        <v>90000</v>
      </c>
      <c r="H38" s="8">
        <v>12</v>
      </c>
      <c r="I38">
        <f>SUM(H31:H38)</f>
        <v>4197</v>
      </c>
    </row>
    <row r="39" spans="1:9" x14ac:dyDescent="0.25">
      <c r="A39" s="3" t="s">
        <v>9</v>
      </c>
      <c r="B39" s="4">
        <v>9915012</v>
      </c>
      <c r="C39" s="3">
        <v>2</v>
      </c>
      <c r="D39" s="3" t="s">
        <v>53</v>
      </c>
      <c r="E39" s="4">
        <v>3616</v>
      </c>
      <c r="F39" s="5">
        <v>44890</v>
      </c>
      <c r="G39" s="7">
        <v>204000</v>
      </c>
      <c r="H39" s="8">
        <v>24</v>
      </c>
    </row>
    <row r="40" spans="1:9" x14ac:dyDescent="0.25">
      <c r="A40" s="3" t="s">
        <v>9</v>
      </c>
      <c r="B40" s="4">
        <v>10023246</v>
      </c>
      <c r="C40" s="3">
        <v>4</v>
      </c>
      <c r="D40" s="3" t="s">
        <v>35</v>
      </c>
      <c r="E40" s="4">
        <v>3624</v>
      </c>
      <c r="F40" s="5">
        <v>44895</v>
      </c>
      <c r="G40" s="7">
        <v>119000</v>
      </c>
      <c r="H40" s="8">
        <v>14</v>
      </c>
    </row>
    <row r="41" spans="1:9" x14ac:dyDescent="0.25">
      <c r="A41" s="3" t="s">
        <v>9</v>
      </c>
      <c r="B41" s="4">
        <v>76541800</v>
      </c>
      <c r="C41" s="3">
        <v>3</v>
      </c>
      <c r="D41" s="3" t="s">
        <v>40</v>
      </c>
      <c r="E41" s="4">
        <v>3598</v>
      </c>
      <c r="F41" s="5">
        <v>44883</v>
      </c>
      <c r="G41" s="7">
        <v>238000</v>
      </c>
      <c r="H41" s="8">
        <v>28</v>
      </c>
    </row>
    <row r="42" spans="1:9" x14ac:dyDescent="0.25">
      <c r="A42" s="3" t="s">
        <v>9</v>
      </c>
      <c r="B42" s="4">
        <v>76541800</v>
      </c>
      <c r="C42" s="3">
        <v>3</v>
      </c>
      <c r="D42" s="3" t="s">
        <v>40</v>
      </c>
      <c r="E42" s="4">
        <v>3635</v>
      </c>
      <c r="F42" s="5">
        <v>44895</v>
      </c>
      <c r="G42" s="7">
        <v>195500</v>
      </c>
      <c r="H42" s="8">
        <v>23</v>
      </c>
    </row>
    <row r="43" spans="1:9" x14ac:dyDescent="0.25">
      <c r="A43" s="3" t="s">
        <v>9</v>
      </c>
      <c r="B43" s="4">
        <v>76596423</v>
      </c>
      <c r="C43" s="3">
        <v>7</v>
      </c>
      <c r="D43" s="3" t="s">
        <v>54</v>
      </c>
      <c r="E43" s="4">
        <v>3588</v>
      </c>
      <c r="F43" s="5">
        <v>44873</v>
      </c>
      <c r="G43" s="7">
        <v>153000</v>
      </c>
      <c r="H43" s="8">
        <v>18</v>
      </c>
    </row>
    <row r="44" spans="1:9" x14ac:dyDescent="0.25">
      <c r="A44" s="3" t="s">
        <v>9</v>
      </c>
      <c r="B44" s="4">
        <v>76596423</v>
      </c>
      <c r="C44" s="3">
        <v>7</v>
      </c>
      <c r="D44" s="3" t="s">
        <v>54</v>
      </c>
      <c r="E44" s="4">
        <v>3590</v>
      </c>
      <c r="F44" s="5">
        <v>44875</v>
      </c>
      <c r="G44" s="7">
        <v>153000</v>
      </c>
      <c r="H44" s="8">
        <v>18</v>
      </c>
    </row>
    <row r="45" spans="1:9" x14ac:dyDescent="0.25">
      <c r="A45" s="3" t="s">
        <v>9</v>
      </c>
      <c r="B45" s="4">
        <v>76596423</v>
      </c>
      <c r="C45" s="3">
        <v>7</v>
      </c>
      <c r="D45" s="3" t="s">
        <v>54</v>
      </c>
      <c r="E45" s="4">
        <v>3601</v>
      </c>
      <c r="F45" s="5">
        <v>44883</v>
      </c>
      <c r="G45" s="7">
        <v>119000</v>
      </c>
      <c r="H45" s="8">
        <v>14</v>
      </c>
    </row>
    <row r="46" spans="1:9" x14ac:dyDescent="0.25">
      <c r="A46" s="3" t="s">
        <v>9</v>
      </c>
      <c r="B46" s="4">
        <v>76596423</v>
      </c>
      <c r="C46" s="3">
        <v>7</v>
      </c>
      <c r="D46" s="3" t="s">
        <v>54</v>
      </c>
      <c r="E46" s="4">
        <v>3614</v>
      </c>
      <c r="F46" s="5">
        <v>44890</v>
      </c>
      <c r="G46" s="7">
        <v>51000</v>
      </c>
      <c r="H46" s="8">
        <v>6</v>
      </c>
    </row>
    <row r="47" spans="1:9" x14ac:dyDescent="0.25">
      <c r="A47" s="3" t="s">
        <v>9</v>
      </c>
      <c r="B47" s="4">
        <v>77120658</v>
      </c>
      <c r="C47" s="3">
        <v>1</v>
      </c>
      <c r="D47" s="3" t="s">
        <v>32</v>
      </c>
      <c r="E47" s="4">
        <v>3627</v>
      </c>
      <c r="F47" s="5">
        <v>44895</v>
      </c>
      <c r="G47" s="7">
        <v>51000</v>
      </c>
      <c r="H47" s="8">
        <v>6</v>
      </c>
    </row>
    <row r="48" spans="1:9" x14ac:dyDescent="0.25">
      <c r="A48" s="3" t="s">
        <v>9</v>
      </c>
      <c r="B48" s="4">
        <v>78173370</v>
      </c>
      <c r="C48" s="3">
        <v>9</v>
      </c>
      <c r="D48" s="3" t="s">
        <v>56</v>
      </c>
      <c r="E48" s="4">
        <v>3618</v>
      </c>
      <c r="F48" s="5">
        <v>44890</v>
      </c>
      <c r="G48" s="7">
        <v>51000</v>
      </c>
      <c r="H48" s="8">
        <v>6</v>
      </c>
    </row>
    <row r="49" spans="1:9" x14ac:dyDescent="0.25">
      <c r="A49" s="3" t="s">
        <v>9</v>
      </c>
      <c r="B49" s="4">
        <v>89529500</v>
      </c>
      <c r="C49" s="3">
        <v>0</v>
      </c>
      <c r="D49" s="3" t="s">
        <v>27</v>
      </c>
      <c r="E49" s="4">
        <v>3600</v>
      </c>
      <c r="F49" s="5">
        <v>44883</v>
      </c>
      <c r="G49" s="7">
        <v>51000</v>
      </c>
      <c r="H49" s="8">
        <v>6</v>
      </c>
    </row>
    <row r="50" spans="1:9" x14ac:dyDescent="0.25">
      <c r="A50" s="3" t="s">
        <v>9</v>
      </c>
      <c r="B50" s="4">
        <v>89529500</v>
      </c>
      <c r="C50" s="3">
        <v>0</v>
      </c>
      <c r="D50" s="3" t="s">
        <v>27</v>
      </c>
      <c r="E50" s="4">
        <v>3610</v>
      </c>
      <c r="F50" s="5">
        <v>44890</v>
      </c>
      <c r="G50" s="7">
        <v>102000</v>
      </c>
      <c r="H50" s="8">
        <v>12</v>
      </c>
    </row>
    <row r="51" spans="1:9" x14ac:dyDescent="0.25">
      <c r="A51" s="3" t="s">
        <v>9</v>
      </c>
      <c r="B51" s="4">
        <v>96918860</v>
      </c>
      <c r="C51" s="3">
        <v>0</v>
      </c>
      <c r="D51" s="3" t="s">
        <v>6</v>
      </c>
      <c r="E51" s="4">
        <v>3584</v>
      </c>
      <c r="F51" s="5">
        <v>44869</v>
      </c>
      <c r="G51" s="7">
        <v>900000</v>
      </c>
      <c r="H51" s="8">
        <v>100</v>
      </c>
    </row>
    <row r="52" spans="1:9" x14ac:dyDescent="0.25">
      <c r="A52" s="3" t="s">
        <v>9</v>
      </c>
      <c r="B52" s="4">
        <v>96918860</v>
      </c>
      <c r="C52" s="3">
        <v>0</v>
      </c>
      <c r="D52" s="3" t="s">
        <v>6</v>
      </c>
      <c r="E52" s="4">
        <v>3591</v>
      </c>
      <c r="F52" s="5">
        <v>44876</v>
      </c>
      <c r="G52" s="7">
        <v>756000</v>
      </c>
      <c r="H52" s="8">
        <v>84</v>
      </c>
    </row>
    <row r="53" spans="1:9" x14ac:dyDescent="0.25">
      <c r="A53" s="3" t="s">
        <v>9</v>
      </c>
      <c r="B53" s="4">
        <v>96918860</v>
      </c>
      <c r="C53" s="3">
        <v>0</v>
      </c>
      <c r="D53" s="3" t="s">
        <v>6</v>
      </c>
      <c r="E53" s="4">
        <v>3607</v>
      </c>
      <c r="F53" s="5">
        <v>44883</v>
      </c>
      <c r="G53" s="7">
        <v>720000</v>
      </c>
      <c r="H53" s="8">
        <v>80</v>
      </c>
    </row>
    <row r="54" spans="1:9" x14ac:dyDescent="0.25">
      <c r="A54" s="3" t="s">
        <v>9</v>
      </c>
      <c r="B54" s="4">
        <v>96918860</v>
      </c>
      <c r="C54" s="3">
        <v>0</v>
      </c>
      <c r="D54" s="3" t="s">
        <v>6</v>
      </c>
      <c r="E54" s="4">
        <v>3621</v>
      </c>
      <c r="F54" s="5">
        <v>44890</v>
      </c>
      <c r="G54" s="7">
        <v>1404000</v>
      </c>
      <c r="H54" s="8">
        <v>156</v>
      </c>
    </row>
    <row r="55" spans="1:9" x14ac:dyDescent="0.25">
      <c r="A55" s="3" t="s">
        <v>9</v>
      </c>
      <c r="B55" s="4">
        <v>96918860</v>
      </c>
      <c r="C55" s="3">
        <v>0</v>
      </c>
      <c r="D55" s="3" t="s">
        <v>6</v>
      </c>
      <c r="E55" s="4">
        <v>3636</v>
      </c>
      <c r="F55" s="5">
        <v>44895</v>
      </c>
      <c r="G55" s="7">
        <v>1458000</v>
      </c>
      <c r="H55" s="8">
        <v>162</v>
      </c>
    </row>
    <row r="56" spans="1:9" x14ac:dyDescent="0.25">
      <c r="A56" s="3" t="s">
        <v>9</v>
      </c>
      <c r="B56" s="4">
        <v>99537890</v>
      </c>
      <c r="C56" s="3">
        <v>6</v>
      </c>
      <c r="D56" s="3" t="s">
        <v>8</v>
      </c>
      <c r="E56" s="4">
        <v>3582</v>
      </c>
      <c r="F56" s="5">
        <v>44869</v>
      </c>
      <c r="G56" s="7">
        <v>204000</v>
      </c>
      <c r="H56" s="8">
        <v>24</v>
      </c>
    </row>
    <row r="57" spans="1:9" x14ac:dyDescent="0.25">
      <c r="A57" s="3" t="s">
        <v>9</v>
      </c>
      <c r="B57" s="4">
        <v>99537890</v>
      </c>
      <c r="C57" s="3">
        <v>6</v>
      </c>
      <c r="D57" s="3" t="s">
        <v>8</v>
      </c>
      <c r="E57" s="4">
        <v>3593</v>
      </c>
      <c r="F57" s="5">
        <v>44876</v>
      </c>
      <c r="G57" s="7">
        <v>102000</v>
      </c>
      <c r="H57" s="8">
        <v>12</v>
      </c>
    </row>
    <row r="58" spans="1:9" x14ac:dyDescent="0.25">
      <c r="A58" s="3" t="s">
        <v>9</v>
      </c>
      <c r="B58" s="4">
        <v>99537890</v>
      </c>
      <c r="C58" s="3">
        <v>6</v>
      </c>
      <c r="D58" s="3" t="s">
        <v>8</v>
      </c>
      <c r="E58" s="4">
        <v>3617</v>
      </c>
      <c r="F58" s="5">
        <v>44890</v>
      </c>
      <c r="G58" s="7">
        <v>612000</v>
      </c>
      <c r="H58" s="8">
        <v>72</v>
      </c>
      <c r="I58">
        <f>SUM(H39:H58)</f>
        <v>865</v>
      </c>
    </row>
    <row r="59" spans="1:9" x14ac:dyDescent="0.25">
      <c r="H59" s="16" t="s">
        <v>78</v>
      </c>
      <c r="I59" s="16">
        <f>SUM(I58,I38,I30)</f>
        <v>7292</v>
      </c>
    </row>
  </sheetData>
  <autoFilter ref="A2:H58" xr:uid="{0892FD26-02EA-4440-8BA9-06B96717713D}"/>
  <pageMargins left="0.7" right="0.7" top="0.75" bottom="0.75" header="0.3" footer="0.3"/>
  <pageSetup scale="6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D59FC-BBEA-4B4B-A1E4-E0F694EC2774}">
  <sheetPr>
    <pageSetUpPr fitToPage="1"/>
  </sheetPr>
  <dimension ref="A1:I66"/>
  <sheetViews>
    <sheetView topLeftCell="A44" workbookViewId="0">
      <selection activeCell="I66" sqref="H66:I66"/>
    </sheetView>
  </sheetViews>
  <sheetFormatPr baseColWidth="10" defaultRowHeight="15" x14ac:dyDescent="0.25"/>
  <cols>
    <col min="1" max="1" width="20.7109375" customWidth="1"/>
    <col min="3" max="3" width="6.5703125" customWidth="1"/>
    <col min="4" max="4" width="39.7109375" customWidth="1"/>
    <col min="8" max="8" width="7" customWidth="1"/>
  </cols>
  <sheetData>
    <row r="1" spans="1:8" x14ac:dyDescent="0.25">
      <c r="A1" s="17">
        <v>44896</v>
      </c>
    </row>
    <row r="2" spans="1:8" x14ac:dyDescent="0.25">
      <c r="A2" s="1" t="s">
        <v>14</v>
      </c>
      <c r="B2" s="2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2" t="s">
        <v>20</v>
      </c>
      <c r="H2" s="6" t="s">
        <v>21</v>
      </c>
    </row>
    <row r="3" spans="1:8" x14ac:dyDescent="0.25">
      <c r="A3" s="3" t="s">
        <v>0</v>
      </c>
      <c r="B3" s="4">
        <v>4496861</v>
      </c>
      <c r="C3" s="3">
        <v>4</v>
      </c>
      <c r="D3" s="3" t="s">
        <v>58</v>
      </c>
      <c r="E3" s="4">
        <v>3660</v>
      </c>
      <c r="F3" s="5">
        <v>44908</v>
      </c>
      <c r="G3" s="7">
        <v>48000</v>
      </c>
      <c r="H3" s="8">
        <v>6</v>
      </c>
    </row>
    <row r="4" spans="1:8" x14ac:dyDescent="0.25">
      <c r="A4" s="3" t="s">
        <v>0</v>
      </c>
      <c r="B4" s="4">
        <v>4496861</v>
      </c>
      <c r="C4" s="3">
        <v>4</v>
      </c>
      <c r="D4" s="3" t="s">
        <v>58</v>
      </c>
      <c r="E4" s="4">
        <v>3662</v>
      </c>
      <c r="F4" s="5">
        <v>44909</v>
      </c>
      <c r="G4" s="7">
        <v>48000</v>
      </c>
      <c r="H4" s="8">
        <v>6</v>
      </c>
    </row>
    <row r="5" spans="1:8" x14ac:dyDescent="0.25">
      <c r="A5" s="3" t="s">
        <v>0</v>
      </c>
      <c r="B5" s="4">
        <v>61103006</v>
      </c>
      <c r="C5" s="3">
        <v>1</v>
      </c>
      <c r="D5" s="3" t="s">
        <v>59</v>
      </c>
      <c r="E5" s="4">
        <v>3648</v>
      </c>
      <c r="F5" s="5">
        <v>44901</v>
      </c>
      <c r="G5" s="7">
        <v>12000</v>
      </c>
      <c r="H5" s="8">
        <v>1.5</v>
      </c>
    </row>
    <row r="6" spans="1:8" x14ac:dyDescent="0.25">
      <c r="A6" s="3" t="s">
        <v>0</v>
      </c>
      <c r="B6" s="4">
        <v>76016564</v>
      </c>
      <c r="C6" s="3">
        <v>6</v>
      </c>
      <c r="D6" s="3" t="s">
        <v>28</v>
      </c>
      <c r="E6" s="4">
        <v>3651</v>
      </c>
      <c r="F6" s="5">
        <v>44902</v>
      </c>
      <c r="G6" s="7">
        <v>1280000</v>
      </c>
      <c r="H6" s="8">
        <v>160</v>
      </c>
    </row>
    <row r="7" spans="1:8" x14ac:dyDescent="0.25">
      <c r="A7" s="3" t="s">
        <v>0</v>
      </c>
      <c r="B7" s="4">
        <v>76016564</v>
      </c>
      <c r="C7" s="3">
        <v>6</v>
      </c>
      <c r="D7" s="3" t="s">
        <v>28</v>
      </c>
      <c r="E7" s="4">
        <v>3666</v>
      </c>
      <c r="F7" s="5">
        <v>44911</v>
      </c>
      <c r="G7" s="7">
        <v>1120000</v>
      </c>
      <c r="H7" s="8">
        <v>140</v>
      </c>
    </row>
    <row r="8" spans="1:8" x14ac:dyDescent="0.25">
      <c r="A8" s="3" t="s">
        <v>0</v>
      </c>
      <c r="B8" s="4">
        <v>76016564</v>
      </c>
      <c r="C8" s="3">
        <v>6</v>
      </c>
      <c r="D8" s="3" t="s">
        <v>28</v>
      </c>
      <c r="E8" s="4">
        <v>3686</v>
      </c>
      <c r="F8" s="5">
        <v>44918</v>
      </c>
      <c r="G8" s="7">
        <v>160000</v>
      </c>
      <c r="H8" s="8">
        <v>20</v>
      </c>
    </row>
    <row r="9" spans="1:8" x14ac:dyDescent="0.25">
      <c r="A9" s="3" t="s">
        <v>0</v>
      </c>
      <c r="B9" s="4">
        <v>76227747</v>
      </c>
      <c r="C9" s="3">
        <v>6</v>
      </c>
      <c r="D9" s="3" t="s">
        <v>51</v>
      </c>
      <c r="E9" s="4">
        <v>3659</v>
      </c>
      <c r="F9" s="5">
        <v>44907</v>
      </c>
      <c r="G9" s="7">
        <v>54000</v>
      </c>
      <c r="H9" s="8">
        <v>3</v>
      </c>
    </row>
    <row r="10" spans="1:8" x14ac:dyDescent="0.25">
      <c r="A10" s="3" t="s">
        <v>0</v>
      </c>
      <c r="B10" s="4">
        <v>76541800</v>
      </c>
      <c r="C10" s="3">
        <v>3</v>
      </c>
      <c r="D10" s="3" t="s">
        <v>40</v>
      </c>
      <c r="E10" s="4">
        <v>3650</v>
      </c>
      <c r="F10" s="5">
        <v>44902</v>
      </c>
      <c r="G10" s="7">
        <v>552000</v>
      </c>
      <c r="H10" s="8">
        <v>69</v>
      </c>
    </row>
    <row r="11" spans="1:8" x14ac:dyDescent="0.25">
      <c r="A11" s="3" t="s">
        <v>0</v>
      </c>
      <c r="B11" s="4">
        <v>76541800</v>
      </c>
      <c r="C11" s="3">
        <v>3</v>
      </c>
      <c r="D11" s="3" t="s">
        <v>40</v>
      </c>
      <c r="E11" s="4">
        <v>3684</v>
      </c>
      <c r="F11" s="5">
        <v>44918</v>
      </c>
      <c r="G11" s="7">
        <v>184000</v>
      </c>
      <c r="H11" s="8">
        <v>23</v>
      </c>
    </row>
    <row r="12" spans="1:8" x14ac:dyDescent="0.25">
      <c r="A12" s="3" t="s">
        <v>0</v>
      </c>
      <c r="B12" s="4">
        <v>78318500</v>
      </c>
      <c r="C12" s="3">
        <v>8</v>
      </c>
      <c r="D12" s="3" t="s">
        <v>4</v>
      </c>
      <c r="E12" s="4">
        <v>3704</v>
      </c>
      <c r="F12" s="5">
        <v>44925</v>
      </c>
      <c r="G12" s="7">
        <v>271992</v>
      </c>
      <c r="H12" s="8">
        <v>24</v>
      </c>
    </row>
    <row r="13" spans="1:8" x14ac:dyDescent="0.25">
      <c r="A13" s="3" t="s">
        <v>0</v>
      </c>
      <c r="B13" s="4">
        <v>78817860</v>
      </c>
      <c r="C13" s="3">
        <v>3</v>
      </c>
      <c r="D13" s="3" t="s">
        <v>25</v>
      </c>
      <c r="E13" s="4">
        <v>3677</v>
      </c>
      <c r="F13" s="5">
        <v>44918</v>
      </c>
      <c r="G13" s="7">
        <v>96000</v>
      </c>
      <c r="H13" s="8">
        <v>12</v>
      </c>
    </row>
    <row r="14" spans="1:8" x14ac:dyDescent="0.25">
      <c r="A14" s="3" t="s">
        <v>0</v>
      </c>
      <c r="B14" s="4">
        <v>78817860</v>
      </c>
      <c r="C14" s="3">
        <v>3</v>
      </c>
      <c r="D14" s="3" t="s">
        <v>25</v>
      </c>
      <c r="E14" s="4">
        <v>3678</v>
      </c>
      <c r="F14" s="5">
        <v>44918</v>
      </c>
      <c r="G14" s="7">
        <v>96000</v>
      </c>
      <c r="H14" s="8">
        <v>12</v>
      </c>
    </row>
    <row r="15" spans="1:8" x14ac:dyDescent="0.25">
      <c r="A15" s="3" t="s">
        <v>0</v>
      </c>
      <c r="B15" s="4">
        <v>78817860</v>
      </c>
      <c r="C15" s="3">
        <v>3</v>
      </c>
      <c r="D15" s="3" t="s">
        <v>25</v>
      </c>
      <c r="E15" s="4">
        <v>3681</v>
      </c>
      <c r="F15" s="5">
        <v>44918</v>
      </c>
      <c r="G15" s="7">
        <v>96000</v>
      </c>
      <c r="H15" s="8">
        <v>12</v>
      </c>
    </row>
    <row r="16" spans="1:8" x14ac:dyDescent="0.25">
      <c r="A16" s="3" t="s">
        <v>0</v>
      </c>
      <c r="B16" s="4">
        <v>78817860</v>
      </c>
      <c r="C16" s="3">
        <v>3</v>
      </c>
      <c r="D16" s="3" t="s">
        <v>25</v>
      </c>
      <c r="E16" s="4">
        <v>3695</v>
      </c>
      <c r="F16" s="5">
        <v>44925</v>
      </c>
      <c r="G16" s="7">
        <v>96000</v>
      </c>
      <c r="H16" s="8">
        <v>12</v>
      </c>
    </row>
    <row r="17" spans="1:8" x14ac:dyDescent="0.25">
      <c r="A17" s="3" t="s">
        <v>0</v>
      </c>
      <c r="B17" s="4">
        <v>78817860</v>
      </c>
      <c r="C17" s="3">
        <v>3</v>
      </c>
      <c r="D17" s="3" t="s">
        <v>25</v>
      </c>
      <c r="E17" s="4">
        <v>3697</v>
      </c>
      <c r="F17" s="5">
        <v>44925</v>
      </c>
      <c r="G17" s="7">
        <v>96000</v>
      </c>
      <c r="H17" s="8">
        <v>12</v>
      </c>
    </row>
    <row r="18" spans="1:8" x14ac:dyDescent="0.25">
      <c r="A18" s="3" t="s">
        <v>0</v>
      </c>
      <c r="B18" s="4">
        <v>89529500</v>
      </c>
      <c r="C18" s="3">
        <v>0</v>
      </c>
      <c r="D18" s="3" t="s">
        <v>27</v>
      </c>
      <c r="E18" s="4">
        <v>3649</v>
      </c>
      <c r="F18" s="5">
        <v>44901</v>
      </c>
      <c r="G18" s="7">
        <v>96000</v>
      </c>
      <c r="H18" s="8">
        <v>12</v>
      </c>
    </row>
    <row r="19" spans="1:8" x14ac:dyDescent="0.25">
      <c r="A19" s="3" t="s">
        <v>0</v>
      </c>
      <c r="B19" s="4">
        <v>89529500</v>
      </c>
      <c r="C19" s="3">
        <v>0</v>
      </c>
      <c r="D19" s="3" t="s">
        <v>27</v>
      </c>
      <c r="E19" s="4">
        <v>3676</v>
      </c>
      <c r="F19" s="5">
        <v>44918</v>
      </c>
      <c r="G19" s="7">
        <v>96000</v>
      </c>
      <c r="H19" s="8">
        <v>12</v>
      </c>
    </row>
    <row r="20" spans="1:8" x14ac:dyDescent="0.25">
      <c r="A20" s="3" t="s">
        <v>0</v>
      </c>
      <c r="B20" s="4">
        <v>89529500</v>
      </c>
      <c r="C20" s="3">
        <v>0</v>
      </c>
      <c r="D20" s="3" t="s">
        <v>27</v>
      </c>
      <c r="E20" s="4">
        <v>3700</v>
      </c>
      <c r="F20" s="5">
        <v>44925</v>
      </c>
      <c r="G20" s="7">
        <v>96000</v>
      </c>
      <c r="H20" s="8">
        <v>12</v>
      </c>
    </row>
    <row r="21" spans="1:8" x14ac:dyDescent="0.25">
      <c r="A21" s="3" t="s">
        <v>0</v>
      </c>
      <c r="B21" s="4">
        <v>89529500</v>
      </c>
      <c r="C21" s="3">
        <v>0</v>
      </c>
      <c r="D21" s="3" t="s">
        <v>27</v>
      </c>
      <c r="E21" s="4">
        <v>3701</v>
      </c>
      <c r="F21" s="5">
        <v>44925</v>
      </c>
      <c r="G21" s="7">
        <v>32000</v>
      </c>
      <c r="H21" s="8">
        <v>4</v>
      </c>
    </row>
    <row r="22" spans="1:8" x14ac:dyDescent="0.25">
      <c r="A22" s="3" t="s">
        <v>0</v>
      </c>
      <c r="B22" s="4">
        <v>96918860</v>
      </c>
      <c r="C22" s="3">
        <v>0</v>
      </c>
      <c r="D22" s="3" t="s">
        <v>6</v>
      </c>
      <c r="E22" s="4">
        <v>3645</v>
      </c>
      <c r="F22" s="5">
        <v>44901</v>
      </c>
      <c r="G22" s="7">
        <v>3264000</v>
      </c>
      <c r="H22" s="8">
        <v>384</v>
      </c>
    </row>
    <row r="23" spans="1:8" x14ac:dyDescent="0.25">
      <c r="A23" s="3" t="s">
        <v>0</v>
      </c>
      <c r="B23" s="4">
        <v>96918860</v>
      </c>
      <c r="C23" s="3">
        <v>0</v>
      </c>
      <c r="D23" s="3" t="s">
        <v>6</v>
      </c>
      <c r="E23" s="4">
        <v>3656</v>
      </c>
      <c r="F23" s="5">
        <v>44904</v>
      </c>
      <c r="G23" s="7">
        <v>493000</v>
      </c>
      <c r="H23" s="8">
        <v>58</v>
      </c>
    </row>
    <row r="24" spans="1:8" x14ac:dyDescent="0.25">
      <c r="A24" s="3" t="s">
        <v>0</v>
      </c>
      <c r="B24" s="4">
        <v>96918860</v>
      </c>
      <c r="C24" s="3">
        <v>0</v>
      </c>
      <c r="D24" s="3" t="s">
        <v>6</v>
      </c>
      <c r="E24" s="4">
        <v>3658</v>
      </c>
      <c r="F24" s="5">
        <v>44904</v>
      </c>
      <c r="G24" s="7">
        <v>3094000</v>
      </c>
      <c r="H24" s="8">
        <v>364</v>
      </c>
    </row>
    <row r="25" spans="1:8" x14ac:dyDescent="0.25">
      <c r="A25" s="3" t="s">
        <v>0</v>
      </c>
      <c r="B25" s="4">
        <v>96918860</v>
      </c>
      <c r="C25" s="3">
        <v>0</v>
      </c>
      <c r="D25" s="3" t="s">
        <v>6</v>
      </c>
      <c r="E25" s="4">
        <v>3671</v>
      </c>
      <c r="F25" s="5">
        <v>44911</v>
      </c>
      <c r="G25" s="7">
        <v>3043000</v>
      </c>
      <c r="H25" s="8">
        <v>358</v>
      </c>
    </row>
    <row r="26" spans="1:8" x14ac:dyDescent="0.25">
      <c r="A26" s="3" t="s">
        <v>0</v>
      </c>
      <c r="B26" s="4">
        <v>96918860</v>
      </c>
      <c r="C26" s="3">
        <v>0</v>
      </c>
      <c r="D26" s="3" t="s">
        <v>6</v>
      </c>
      <c r="E26" s="4">
        <v>3672</v>
      </c>
      <c r="F26" s="5">
        <v>44911</v>
      </c>
      <c r="G26" s="7">
        <v>918000</v>
      </c>
      <c r="H26" s="8">
        <v>108</v>
      </c>
    </row>
    <row r="27" spans="1:8" x14ac:dyDescent="0.25">
      <c r="A27" s="3" t="s">
        <v>0</v>
      </c>
      <c r="B27" s="4">
        <v>96918860</v>
      </c>
      <c r="C27" s="3">
        <v>0</v>
      </c>
      <c r="D27" s="3" t="s">
        <v>6</v>
      </c>
      <c r="E27" s="4">
        <v>3680</v>
      </c>
      <c r="F27" s="5">
        <v>44918</v>
      </c>
      <c r="G27" s="7">
        <v>1326000</v>
      </c>
      <c r="H27" s="8">
        <v>156</v>
      </c>
    </row>
    <row r="28" spans="1:8" x14ac:dyDescent="0.25">
      <c r="A28" s="3" t="s">
        <v>0</v>
      </c>
      <c r="B28" s="4">
        <v>96918860</v>
      </c>
      <c r="C28" s="3">
        <v>0</v>
      </c>
      <c r="D28" s="3" t="s">
        <v>6</v>
      </c>
      <c r="E28" s="4">
        <v>3692</v>
      </c>
      <c r="F28" s="5">
        <v>44918</v>
      </c>
      <c r="G28" s="7">
        <v>3298000</v>
      </c>
      <c r="H28" s="8">
        <v>388</v>
      </c>
    </row>
    <row r="29" spans="1:8" x14ac:dyDescent="0.25">
      <c r="A29" s="3" t="s">
        <v>0</v>
      </c>
      <c r="B29" s="4">
        <v>96918860</v>
      </c>
      <c r="C29" s="3">
        <v>0</v>
      </c>
      <c r="D29" s="3" t="s">
        <v>6</v>
      </c>
      <c r="E29" s="4">
        <v>3693</v>
      </c>
      <c r="F29" s="5">
        <v>44918</v>
      </c>
      <c r="G29" s="7">
        <v>782000</v>
      </c>
      <c r="H29" s="8">
        <v>92</v>
      </c>
    </row>
    <row r="30" spans="1:8" x14ac:dyDescent="0.25">
      <c r="A30" s="3" t="s">
        <v>0</v>
      </c>
      <c r="B30" s="4">
        <v>96918860</v>
      </c>
      <c r="C30" s="3">
        <v>0</v>
      </c>
      <c r="D30" s="3" t="s">
        <v>6</v>
      </c>
      <c r="E30" s="4">
        <v>3709</v>
      </c>
      <c r="F30" s="5">
        <v>44925</v>
      </c>
      <c r="G30" s="7">
        <v>3281000</v>
      </c>
      <c r="H30" s="8">
        <v>386</v>
      </c>
    </row>
    <row r="31" spans="1:8" x14ac:dyDescent="0.25">
      <c r="A31" s="3" t="s">
        <v>0</v>
      </c>
      <c r="B31" s="4">
        <v>96918860</v>
      </c>
      <c r="C31" s="3">
        <v>0</v>
      </c>
      <c r="D31" s="3" t="s">
        <v>6</v>
      </c>
      <c r="E31" s="4">
        <v>3710</v>
      </c>
      <c r="F31" s="5">
        <v>44925</v>
      </c>
      <c r="G31" s="7">
        <v>1139000</v>
      </c>
      <c r="H31" s="8">
        <v>134</v>
      </c>
    </row>
    <row r="32" spans="1:8" x14ac:dyDescent="0.25">
      <c r="A32" s="3" t="s">
        <v>0</v>
      </c>
      <c r="B32" s="4">
        <v>96918860</v>
      </c>
      <c r="C32" s="3">
        <v>0</v>
      </c>
      <c r="D32" s="3" t="s">
        <v>6</v>
      </c>
      <c r="E32" s="4">
        <v>3715</v>
      </c>
      <c r="F32" s="5">
        <v>44925</v>
      </c>
      <c r="G32" s="7">
        <v>1428000</v>
      </c>
      <c r="H32" s="8">
        <v>168</v>
      </c>
    </row>
    <row r="33" spans="1:9" x14ac:dyDescent="0.25">
      <c r="A33" s="3" t="s">
        <v>0</v>
      </c>
      <c r="B33" s="4">
        <v>96918860</v>
      </c>
      <c r="C33" s="3">
        <v>0</v>
      </c>
      <c r="D33" s="3" t="s">
        <v>6</v>
      </c>
      <c r="E33" s="4">
        <v>3716</v>
      </c>
      <c r="F33" s="5">
        <v>44925</v>
      </c>
      <c r="G33" s="7">
        <v>119000</v>
      </c>
      <c r="H33" s="8">
        <v>14</v>
      </c>
    </row>
    <row r="34" spans="1:9" x14ac:dyDescent="0.25">
      <c r="A34" s="3" t="s">
        <v>0</v>
      </c>
      <c r="B34" s="4">
        <v>99507430</v>
      </c>
      <c r="C34" s="3">
        <v>3</v>
      </c>
      <c r="D34" s="3" t="s">
        <v>7</v>
      </c>
      <c r="E34" s="4">
        <v>3711</v>
      </c>
      <c r="F34" s="5">
        <v>44925</v>
      </c>
      <c r="G34" s="7">
        <v>3419697</v>
      </c>
      <c r="H34" s="8">
        <v>362</v>
      </c>
    </row>
    <row r="35" spans="1:9" x14ac:dyDescent="0.25">
      <c r="A35" s="3" t="s">
        <v>0</v>
      </c>
      <c r="B35" s="4">
        <v>99507430</v>
      </c>
      <c r="C35" s="3">
        <v>3</v>
      </c>
      <c r="D35" s="3" t="s">
        <v>7</v>
      </c>
      <c r="E35" s="4">
        <v>3712</v>
      </c>
      <c r="F35" s="5">
        <v>44925</v>
      </c>
      <c r="G35" s="7">
        <v>3709646</v>
      </c>
      <c r="H35" s="8">
        <v>392</v>
      </c>
    </row>
    <row r="36" spans="1:9" x14ac:dyDescent="0.25">
      <c r="A36" s="3" t="s">
        <v>0</v>
      </c>
      <c r="B36" s="4">
        <v>99507430</v>
      </c>
      <c r="C36" s="3">
        <v>3</v>
      </c>
      <c r="D36" s="3" t="s">
        <v>7</v>
      </c>
      <c r="E36" s="4">
        <v>3713</v>
      </c>
      <c r="F36" s="5">
        <v>44925</v>
      </c>
      <c r="G36" s="7">
        <v>947629</v>
      </c>
      <c r="H36" s="8">
        <v>100</v>
      </c>
    </row>
    <row r="37" spans="1:9" x14ac:dyDescent="0.25">
      <c r="A37" s="3" t="s">
        <v>0</v>
      </c>
      <c r="B37" s="4">
        <v>99537890</v>
      </c>
      <c r="C37" s="3">
        <v>6</v>
      </c>
      <c r="D37" s="3" t="s">
        <v>8</v>
      </c>
      <c r="E37" s="4">
        <v>3653</v>
      </c>
      <c r="F37" s="5">
        <v>44902</v>
      </c>
      <c r="G37" s="7">
        <v>448000</v>
      </c>
      <c r="H37" s="8">
        <v>56</v>
      </c>
    </row>
    <row r="38" spans="1:9" x14ac:dyDescent="0.25">
      <c r="A38" s="3" t="s">
        <v>0</v>
      </c>
      <c r="B38" s="4">
        <v>99537890</v>
      </c>
      <c r="C38" s="3">
        <v>6</v>
      </c>
      <c r="D38" s="3" t="s">
        <v>8</v>
      </c>
      <c r="E38" s="4">
        <v>3654</v>
      </c>
      <c r="F38" s="5">
        <v>44904</v>
      </c>
      <c r="G38" s="7">
        <v>448000</v>
      </c>
      <c r="H38" s="8">
        <v>56</v>
      </c>
    </row>
    <row r="39" spans="1:9" x14ac:dyDescent="0.25">
      <c r="A39" s="3" t="s">
        <v>0</v>
      </c>
      <c r="B39" s="4">
        <v>99537890</v>
      </c>
      <c r="C39" s="3">
        <v>6</v>
      </c>
      <c r="D39" s="3" t="s">
        <v>8</v>
      </c>
      <c r="E39" s="4">
        <v>3663</v>
      </c>
      <c r="F39" s="5">
        <v>44911</v>
      </c>
      <c r="G39" s="7">
        <v>112000</v>
      </c>
      <c r="H39" s="8">
        <v>14</v>
      </c>
    </row>
    <row r="40" spans="1:9" x14ac:dyDescent="0.25">
      <c r="A40" s="3" t="s">
        <v>0</v>
      </c>
      <c r="B40" s="4">
        <v>99537890</v>
      </c>
      <c r="C40" s="3">
        <v>6</v>
      </c>
      <c r="D40" s="3" t="s">
        <v>8</v>
      </c>
      <c r="E40" s="4">
        <v>3687</v>
      </c>
      <c r="F40" s="5">
        <v>44918</v>
      </c>
      <c r="G40" s="7">
        <v>336000</v>
      </c>
      <c r="H40" s="8">
        <v>42</v>
      </c>
      <c r="I40">
        <f>SUM(H3:H40)</f>
        <v>4184.5</v>
      </c>
    </row>
    <row r="41" spans="1:9" x14ac:dyDescent="0.25">
      <c r="A41" s="3" t="s">
        <v>26</v>
      </c>
      <c r="B41" s="4">
        <v>76016564</v>
      </c>
      <c r="C41" s="3">
        <v>6</v>
      </c>
      <c r="D41" s="3" t="s">
        <v>28</v>
      </c>
      <c r="E41" s="4">
        <v>3665</v>
      </c>
      <c r="F41" s="5">
        <v>44911</v>
      </c>
      <c r="G41" s="7">
        <v>750000</v>
      </c>
      <c r="H41" s="8">
        <v>100</v>
      </c>
    </row>
    <row r="42" spans="1:9" x14ac:dyDescent="0.25">
      <c r="A42" s="3" t="s">
        <v>26</v>
      </c>
      <c r="B42" s="4">
        <v>76016564</v>
      </c>
      <c r="C42" s="3">
        <v>6</v>
      </c>
      <c r="D42" s="3" t="s">
        <v>28</v>
      </c>
      <c r="E42" s="4">
        <v>3685</v>
      </c>
      <c r="F42" s="5">
        <v>44918</v>
      </c>
      <c r="G42" s="7">
        <v>300000</v>
      </c>
      <c r="H42" s="8">
        <v>40</v>
      </c>
    </row>
    <row r="43" spans="1:9" x14ac:dyDescent="0.25">
      <c r="A43" s="3" t="s">
        <v>26</v>
      </c>
      <c r="B43" s="4">
        <v>76541800</v>
      </c>
      <c r="C43" s="3">
        <v>3</v>
      </c>
      <c r="D43" s="3" t="s">
        <v>40</v>
      </c>
      <c r="E43" s="4">
        <v>3650</v>
      </c>
      <c r="F43" s="5">
        <v>44902</v>
      </c>
      <c r="G43" s="7">
        <v>690000</v>
      </c>
      <c r="H43" s="8">
        <v>92</v>
      </c>
    </row>
    <row r="44" spans="1:9" x14ac:dyDescent="0.25">
      <c r="A44" s="3" t="s">
        <v>26</v>
      </c>
      <c r="B44" s="4">
        <v>77365420</v>
      </c>
      <c r="C44" s="3">
        <v>4</v>
      </c>
      <c r="D44" s="3" t="s">
        <v>57</v>
      </c>
      <c r="E44" s="4">
        <v>3706</v>
      </c>
      <c r="F44" s="5">
        <v>44925</v>
      </c>
      <c r="G44" s="7">
        <v>2288000</v>
      </c>
      <c r="H44" s="8">
        <v>352</v>
      </c>
    </row>
    <row r="45" spans="1:9" x14ac:dyDescent="0.25">
      <c r="A45" s="3" t="s">
        <v>26</v>
      </c>
      <c r="B45" s="4">
        <v>77880220</v>
      </c>
      <c r="C45" s="3">
        <v>1</v>
      </c>
      <c r="D45" s="3" t="s">
        <v>3</v>
      </c>
      <c r="E45" s="4">
        <v>3719</v>
      </c>
      <c r="F45" s="5">
        <v>44925</v>
      </c>
      <c r="G45" s="7">
        <v>97500</v>
      </c>
      <c r="H45" s="8">
        <v>5</v>
      </c>
    </row>
    <row r="46" spans="1:9" x14ac:dyDescent="0.25">
      <c r="A46" s="3" t="s">
        <v>26</v>
      </c>
      <c r="B46" s="4">
        <v>77880220</v>
      </c>
      <c r="C46" s="3">
        <v>1</v>
      </c>
      <c r="D46" s="3" t="s">
        <v>3</v>
      </c>
      <c r="E46" s="4">
        <v>3720</v>
      </c>
      <c r="F46" s="5">
        <v>44925</v>
      </c>
      <c r="G46" s="7">
        <v>140000</v>
      </c>
      <c r="H46" s="8">
        <v>6</v>
      </c>
      <c r="I46">
        <f>SUM(H41:H46)</f>
        <v>595</v>
      </c>
    </row>
    <row r="47" spans="1:9" x14ac:dyDescent="0.25">
      <c r="A47" s="3" t="s">
        <v>9</v>
      </c>
      <c r="B47" s="4">
        <v>8109545</v>
      </c>
      <c r="C47" s="3">
        <v>0</v>
      </c>
      <c r="D47" s="3" t="s">
        <v>10</v>
      </c>
      <c r="E47" s="4">
        <v>3646</v>
      </c>
      <c r="F47" s="5">
        <v>44901</v>
      </c>
      <c r="G47" s="7">
        <v>102000</v>
      </c>
      <c r="H47" s="8">
        <v>12</v>
      </c>
    </row>
    <row r="48" spans="1:9" x14ac:dyDescent="0.25">
      <c r="A48" s="3" t="s">
        <v>9</v>
      </c>
      <c r="B48" s="4">
        <v>61103006</v>
      </c>
      <c r="C48" s="3">
        <v>1</v>
      </c>
      <c r="D48" s="3" t="s">
        <v>59</v>
      </c>
      <c r="E48" s="4">
        <v>3648</v>
      </c>
      <c r="F48" s="5">
        <v>44901</v>
      </c>
      <c r="G48" s="7">
        <v>12750</v>
      </c>
      <c r="H48" s="8">
        <v>1.5</v>
      </c>
    </row>
    <row r="49" spans="1:8" x14ac:dyDescent="0.25">
      <c r="A49" s="3" t="s">
        <v>9</v>
      </c>
      <c r="B49" s="4">
        <v>76016564</v>
      </c>
      <c r="C49" s="3">
        <v>6</v>
      </c>
      <c r="D49" s="3" t="s">
        <v>28</v>
      </c>
      <c r="E49" s="4">
        <v>3652</v>
      </c>
      <c r="F49" s="5">
        <v>44902</v>
      </c>
      <c r="G49" s="7">
        <v>1190000</v>
      </c>
      <c r="H49" s="8">
        <v>140</v>
      </c>
    </row>
    <row r="50" spans="1:8" x14ac:dyDescent="0.25">
      <c r="A50" s="3" t="s">
        <v>9</v>
      </c>
      <c r="B50" s="4">
        <v>76016564</v>
      </c>
      <c r="C50" s="3">
        <v>6</v>
      </c>
      <c r="D50" s="3" t="s">
        <v>28</v>
      </c>
      <c r="E50" s="4">
        <v>3685</v>
      </c>
      <c r="F50" s="5">
        <v>44918</v>
      </c>
      <c r="G50" s="7">
        <v>1190000</v>
      </c>
      <c r="H50" s="8">
        <v>140</v>
      </c>
    </row>
    <row r="51" spans="1:8" x14ac:dyDescent="0.25">
      <c r="A51" s="3" t="s">
        <v>9</v>
      </c>
      <c r="B51" s="4">
        <v>76016564</v>
      </c>
      <c r="C51" s="3">
        <v>6</v>
      </c>
      <c r="D51" s="3" t="s">
        <v>28</v>
      </c>
      <c r="E51" s="4">
        <v>3698</v>
      </c>
      <c r="F51" s="5">
        <v>44925</v>
      </c>
      <c r="G51" s="7">
        <v>1190000</v>
      </c>
      <c r="H51" s="8">
        <v>140</v>
      </c>
    </row>
    <row r="52" spans="1:8" x14ac:dyDescent="0.25">
      <c r="A52" s="3" t="s">
        <v>9</v>
      </c>
      <c r="B52" s="4">
        <v>76227747</v>
      </c>
      <c r="C52" s="3">
        <v>6</v>
      </c>
      <c r="D52" s="3" t="s">
        <v>51</v>
      </c>
      <c r="E52" s="4">
        <v>3659</v>
      </c>
      <c r="F52" s="5">
        <v>44907</v>
      </c>
      <c r="G52" s="7">
        <v>64000</v>
      </c>
      <c r="H52" s="8">
        <v>4</v>
      </c>
    </row>
    <row r="53" spans="1:8" x14ac:dyDescent="0.25">
      <c r="A53" s="3" t="s">
        <v>9</v>
      </c>
      <c r="B53" s="4">
        <v>76541800</v>
      </c>
      <c r="C53" s="3">
        <v>3</v>
      </c>
      <c r="D53" s="3" t="s">
        <v>40</v>
      </c>
      <c r="E53" s="4">
        <v>3650</v>
      </c>
      <c r="F53" s="5">
        <v>44902</v>
      </c>
      <c r="G53" s="7">
        <v>195500</v>
      </c>
      <c r="H53" s="8">
        <v>23</v>
      </c>
    </row>
    <row r="54" spans="1:8" x14ac:dyDescent="0.25">
      <c r="A54" s="3" t="s">
        <v>9</v>
      </c>
      <c r="B54" s="4">
        <v>96918860</v>
      </c>
      <c r="C54" s="3">
        <v>0</v>
      </c>
      <c r="D54" s="3" t="s">
        <v>6</v>
      </c>
      <c r="E54" s="4">
        <v>3644</v>
      </c>
      <c r="F54" s="5">
        <v>44901</v>
      </c>
      <c r="G54" s="7">
        <v>2268000</v>
      </c>
      <c r="H54" s="8">
        <v>252</v>
      </c>
    </row>
    <row r="55" spans="1:8" x14ac:dyDescent="0.25">
      <c r="A55" s="3" t="s">
        <v>9</v>
      </c>
      <c r="B55" s="4">
        <v>96918860</v>
      </c>
      <c r="C55" s="3">
        <v>0</v>
      </c>
      <c r="D55" s="3" t="s">
        <v>6</v>
      </c>
      <c r="E55" s="4">
        <v>3657</v>
      </c>
      <c r="F55" s="5">
        <v>44904</v>
      </c>
      <c r="G55" s="7">
        <v>486000</v>
      </c>
      <c r="H55" s="8">
        <v>54</v>
      </c>
    </row>
    <row r="56" spans="1:8" x14ac:dyDescent="0.25">
      <c r="A56" s="3" t="s">
        <v>9</v>
      </c>
      <c r="B56" s="4">
        <v>96918860</v>
      </c>
      <c r="C56" s="3">
        <v>0</v>
      </c>
      <c r="D56" s="3" t="s">
        <v>6</v>
      </c>
      <c r="E56" s="4">
        <v>3669</v>
      </c>
      <c r="F56" s="5">
        <v>44911</v>
      </c>
      <c r="G56" s="7">
        <v>3294000</v>
      </c>
      <c r="H56" s="8">
        <v>366</v>
      </c>
    </row>
    <row r="57" spans="1:8" x14ac:dyDescent="0.25">
      <c r="A57" s="3" t="s">
        <v>9</v>
      </c>
      <c r="B57" s="4">
        <v>96918860</v>
      </c>
      <c r="C57" s="3">
        <v>0</v>
      </c>
      <c r="D57" s="3" t="s">
        <v>6</v>
      </c>
      <c r="E57" s="4">
        <v>3670</v>
      </c>
      <c r="F57" s="5">
        <v>44911</v>
      </c>
      <c r="G57" s="7">
        <v>162000</v>
      </c>
      <c r="H57" s="8">
        <v>18</v>
      </c>
    </row>
    <row r="58" spans="1:8" x14ac:dyDescent="0.25">
      <c r="A58" s="3" t="s">
        <v>9</v>
      </c>
      <c r="B58" s="4">
        <v>96918860</v>
      </c>
      <c r="C58" s="3">
        <v>0</v>
      </c>
      <c r="D58" s="3" t="s">
        <v>6</v>
      </c>
      <c r="E58" s="4">
        <v>3690</v>
      </c>
      <c r="F58" s="5">
        <v>44918</v>
      </c>
      <c r="G58" s="7">
        <v>1404000</v>
      </c>
      <c r="H58" s="8">
        <v>156</v>
      </c>
    </row>
    <row r="59" spans="1:8" x14ac:dyDescent="0.25">
      <c r="A59" s="3" t="s">
        <v>9</v>
      </c>
      <c r="B59" s="4">
        <v>96918860</v>
      </c>
      <c r="C59" s="3">
        <v>0</v>
      </c>
      <c r="D59" s="3" t="s">
        <v>6</v>
      </c>
      <c r="E59" s="4">
        <v>3691</v>
      </c>
      <c r="F59" s="5">
        <v>44918</v>
      </c>
      <c r="G59" s="7">
        <v>1116000</v>
      </c>
      <c r="H59" s="8">
        <v>124</v>
      </c>
    </row>
    <row r="60" spans="1:8" x14ac:dyDescent="0.25">
      <c r="A60" s="3" t="s">
        <v>9</v>
      </c>
      <c r="B60" s="4">
        <v>96918860</v>
      </c>
      <c r="C60" s="3">
        <v>0</v>
      </c>
      <c r="D60" s="3" t="s">
        <v>6</v>
      </c>
      <c r="E60" s="4">
        <v>3707</v>
      </c>
      <c r="F60" s="5">
        <v>44925</v>
      </c>
      <c r="G60" s="7">
        <v>2970000</v>
      </c>
      <c r="H60" s="8">
        <v>330</v>
      </c>
    </row>
    <row r="61" spans="1:8" x14ac:dyDescent="0.25">
      <c r="A61" s="3" t="s">
        <v>9</v>
      </c>
      <c r="B61" s="4">
        <v>96918860</v>
      </c>
      <c r="C61" s="3">
        <v>0</v>
      </c>
      <c r="D61" s="3" t="s">
        <v>6</v>
      </c>
      <c r="E61" s="4">
        <v>3708</v>
      </c>
      <c r="F61" s="5">
        <v>44925</v>
      </c>
      <c r="G61" s="7">
        <v>342000</v>
      </c>
      <c r="H61" s="8">
        <v>38</v>
      </c>
    </row>
    <row r="62" spans="1:8" x14ac:dyDescent="0.25">
      <c r="A62" s="3" t="s">
        <v>9</v>
      </c>
      <c r="B62" s="4">
        <v>99537890</v>
      </c>
      <c r="C62" s="3">
        <v>6</v>
      </c>
      <c r="D62" s="3" t="s">
        <v>8</v>
      </c>
      <c r="E62" s="4">
        <v>3653</v>
      </c>
      <c r="F62" s="5">
        <v>44902</v>
      </c>
      <c r="G62" s="7">
        <v>476000</v>
      </c>
      <c r="H62" s="8">
        <v>56</v>
      </c>
    </row>
    <row r="63" spans="1:8" x14ac:dyDescent="0.25">
      <c r="A63" s="3" t="s">
        <v>9</v>
      </c>
      <c r="B63" s="4">
        <v>99537890</v>
      </c>
      <c r="C63" s="3">
        <v>6</v>
      </c>
      <c r="D63" s="3" t="s">
        <v>8</v>
      </c>
      <c r="E63" s="4">
        <v>3654</v>
      </c>
      <c r="F63" s="5">
        <v>44904</v>
      </c>
      <c r="G63" s="7">
        <v>238000</v>
      </c>
      <c r="H63" s="8">
        <v>28</v>
      </c>
    </row>
    <row r="64" spans="1:8" x14ac:dyDescent="0.25">
      <c r="A64" s="3" t="s">
        <v>9</v>
      </c>
      <c r="B64" s="4">
        <v>99537890</v>
      </c>
      <c r="C64" s="3">
        <v>6</v>
      </c>
      <c r="D64" s="3" t="s">
        <v>8</v>
      </c>
      <c r="E64" s="4">
        <v>3663</v>
      </c>
      <c r="F64" s="5">
        <v>44911</v>
      </c>
      <c r="G64" s="7">
        <v>595000</v>
      </c>
      <c r="H64" s="8">
        <v>70</v>
      </c>
    </row>
    <row r="65" spans="1:9" x14ac:dyDescent="0.25">
      <c r="A65" s="3" t="s">
        <v>9</v>
      </c>
      <c r="B65" s="4">
        <v>99537890</v>
      </c>
      <c r="C65" s="3">
        <v>6</v>
      </c>
      <c r="D65" s="3" t="s">
        <v>8</v>
      </c>
      <c r="E65" s="4">
        <v>3687</v>
      </c>
      <c r="F65" s="5">
        <v>44918</v>
      </c>
      <c r="G65" s="7">
        <v>357000</v>
      </c>
      <c r="H65" s="8">
        <v>42</v>
      </c>
      <c r="I65">
        <f>SUM(H47:H65)</f>
        <v>1994.5</v>
      </c>
    </row>
    <row r="66" spans="1:9" x14ac:dyDescent="0.25">
      <c r="H66" s="16" t="s">
        <v>78</v>
      </c>
      <c r="I66" s="16">
        <f>SUM(I65,I46,I40)</f>
        <v>6774</v>
      </c>
    </row>
  </sheetData>
  <autoFilter ref="A2:H65" xr:uid="{511D59FC-BBEA-4B4B-A1E4-E0F694EC2774}"/>
  <pageMargins left="0.7" right="0.7" top="0.75" bottom="0.75" header="0.3" footer="0.3"/>
  <pageSetup scale="6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F58C2-D9D4-4EB2-8A11-9ABDC04015E2}">
  <sheetPr>
    <pageSetUpPr fitToPage="1"/>
  </sheetPr>
  <dimension ref="C4:I19"/>
  <sheetViews>
    <sheetView tabSelected="1" workbookViewId="0">
      <selection activeCell="C6" sqref="C6:G6"/>
    </sheetView>
  </sheetViews>
  <sheetFormatPr baseColWidth="10" defaultRowHeight="15" x14ac:dyDescent="0.25"/>
  <sheetData>
    <row r="4" spans="3:7" x14ac:dyDescent="0.25">
      <c r="D4" s="11" t="s">
        <v>77</v>
      </c>
      <c r="E4" s="11"/>
    </row>
    <row r="6" spans="3:7" x14ac:dyDescent="0.25">
      <c r="C6" s="12" t="s">
        <v>60</v>
      </c>
      <c r="D6" s="12" t="s">
        <v>61</v>
      </c>
      <c r="E6" s="12" t="s">
        <v>63</v>
      </c>
      <c r="F6" s="12" t="s">
        <v>62</v>
      </c>
      <c r="G6" s="12" t="s">
        <v>80</v>
      </c>
    </row>
    <row r="7" spans="3:7" x14ac:dyDescent="0.25">
      <c r="C7" s="8" t="s">
        <v>72</v>
      </c>
      <c r="D7" s="13">
        <v>1704</v>
      </c>
      <c r="E7" s="13">
        <v>0</v>
      </c>
      <c r="F7" s="13">
        <v>298</v>
      </c>
      <c r="G7" s="13">
        <f>SUM(D7:F7)</f>
        <v>2002</v>
      </c>
    </row>
    <row r="8" spans="3:7" x14ac:dyDescent="0.25">
      <c r="C8" s="8" t="s">
        <v>73</v>
      </c>
      <c r="D8" s="13">
        <v>1874</v>
      </c>
      <c r="E8" s="13">
        <v>101</v>
      </c>
      <c r="F8" s="13">
        <v>289</v>
      </c>
      <c r="G8" s="13">
        <f t="shared" ref="G8:G18" si="0">SUM(D8:F8)</f>
        <v>2264</v>
      </c>
    </row>
    <row r="9" spans="3:7" x14ac:dyDescent="0.25">
      <c r="C9" s="8" t="s">
        <v>74</v>
      </c>
      <c r="D9" s="13">
        <v>2364</v>
      </c>
      <c r="E9" s="13">
        <v>445</v>
      </c>
      <c r="F9" s="13">
        <v>254</v>
      </c>
      <c r="G9" s="13">
        <f t="shared" si="0"/>
        <v>3063</v>
      </c>
    </row>
    <row r="10" spans="3:7" x14ac:dyDescent="0.25">
      <c r="C10" s="8" t="s">
        <v>75</v>
      </c>
      <c r="D10" s="13">
        <v>1556</v>
      </c>
      <c r="E10" s="13">
        <v>117</v>
      </c>
      <c r="F10" s="13">
        <v>302</v>
      </c>
      <c r="G10" s="13">
        <f t="shared" si="0"/>
        <v>1975</v>
      </c>
    </row>
    <row r="11" spans="3:7" x14ac:dyDescent="0.25">
      <c r="C11" s="8" t="s">
        <v>76</v>
      </c>
      <c r="D11" s="13">
        <v>1644</v>
      </c>
      <c r="E11" s="13">
        <v>620</v>
      </c>
      <c r="F11" s="13">
        <v>580</v>
      </c>
      <c r="G11" s="13">
        <f t="shared" si="0"/>
        <v>2844</v>
      </c>
    </row>
    <row r="12" spans="3:7" x14ac:dyDescent="0.25">
      <c r="C12" s="8" t="s">
        <v>64</v>
      </c>
      <c r="D12" s="13">
        <v>1234</v>
      </c>
      <c r="E12" s="13">
        <v>0</v>
      </c>
      <c r="F12" s="13">
        <v>181</v>
      </c>
      <c r="G12" s="13">
        <f t="shared" si="0"/>
        <v>1415</v>
      </c>
    </row>
    <row r="13" spans="3:7" x14ac:dyDescent="0.25">
      <c r="C13" s="8" t="s">
        <v>65</v>
      </c>
      <c r="D13" s="13">
        <v>1429</v>
      </c>
      <c r="E13" s="13">
        <v>72</v>
      </c>
      <c r="F13" s="13">
        <v>299</v>
      </c>
      <c r="G13" s="13">
        <f t="shared" si="0"/>
        <v>1800</v>
      </c>
    </row>
    <row r="14" spans="3:7" x14ac:dyDescent="0.25">
      <c r="C14" s="8" t="s">
        <v>66</v>
      </c>
      <c r="D14" s="13">
        <v>1687.5</v>
      </c>
      <c r="E14" s="13">
        <v>118</v>
      </c>
      <c r="F14" s="13">
        <v>533</v>
      </c>
      <c r="G14" s="13">
        <f t="shared" si="0"/>
        <v>2338.5</v>
      </c>
    </row>
    <row r="15" spans="3:7" x14ac:dyDescent="0.25">
      <c r="C15" s="8" t="s">
        <v>67</v>
      </c>
      <c r="D15" s="13">
        <v>1631</v>
      </c>
      <c r="E15" s="13">
        <v>162</v>
      </c>
      <c r="F15" s="13">
        <v>584</v>
      </c>
      <c r="G15" s="13">
        <f t="shared" si="0"/>
        <v>2377</v>
      </c>
    </row>
    <row r="16" spans="3:7" x14ac:dyDescent="0.25">
      <c r="C16" s="8" t="s">
        <v>68</v>
      </c>
      <c r="D16" s="13">
        <v>2258</v>
      </c>
      <c r="E16" s="13">
        <v>141</v>
      </c>
      <c r="F16" s="13">
        <v>848</v>
      </c>
      <c r="G16" s="13">
        <f t="shared" si="0"/>
        <v>3247</v>
      </c>
    </row>
    <row r="17" spans="3:9" x14ac:dyDescent="0.25">
      <c r="C17" s="8" t="s">
        <v>69</v>
      </c>
      <c r="D17" s="13">
        <v>2230</v>
      </c>
      <c r="E17" s="13">
        <v>4197</v>
      </c>
      <c r="F17" s="13">
        <v>865</v>
      </c>
      <c r="G17" s="13">
        <f t="shared" si="0"/>
        <v>7292</v>
      </c>
    </row>
    <row r="18" spans="3:9" x14ac:dyDescent="0.25">
      <c r="C18" s="8" t="s">
        <v>70</v>
      </c>
      <c r="D18" s="13">
        <v>4184.5</v>
      </c>
      <c r="E18" s="13">
        <v>595</v>
      </c>
      <c r="F18" s="13">
        <v>1994.5</v>
      </c>
      <c r="G18" s="13">
        <f t="shared" si="0"/>
        <v>6774</v>
      </c>
      <c r="I18" t="s">
        <v>81</v>
      </c>
    </row>
    <row r="19" spans="3:9" x14ac:dyDescent="0.25">
      <c r="C19" s="14" t="s">
        <v>71</v>
      </c>
      <c r="D19" s="15">
        <f>SUM(D7:D18)</f>
        <v>23796</v>
      </c>
      <c r="E19" s="15">
        <f>SUM(E7:E18)</f>
        <v>6568</v>
      </c>
      <c r="F19" s="15">
        <f>SUM(F7:F18)</f>
        <v>7027.5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Enero22</vt:lpstr>
      <vt:lpstr>Febre22</vt:lpstr>
      <vt:lpstr>Marzo22</vt:lpstr>
      <vt:lpstr>Abril22</vt:lpstr>
      <vt:lpstr>Mayo22</vt:lpstr>
      <vt:lpstr>Junio22</vt:lpstr>
      <vt:lpstr>Julio22</vt:lpstr>
      <vt:lpstr>Agosto22</vt:lpstr>
      <vt:lpstr>Sept22</vt:lpstr>
      <vt:lpstr>Octubre22</vt:lpstr>
      <vt:lpstr>Noviemb22</vt:lpstr>
      <vt:lpstr>Diciembre22</vt:lpstr>
      <vt:lpstr>Detalle General2022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Soto</dc:creator>
  <cp:lastModifiedBy>Sandra Huaiquin</cp:lastModifiedBy>
  <cp:lastPrinted>2023-04-10T21:28:44Z</cp:lastPrinted>
  <dcterms:created xsi:type="dcterms:W3CDTF">2023-04-10T18:36:14Z</dcterms:created>
  <dcterms:modified xsi:type="dcterms:W3CDTF">2023-04-10T23:23:53Z</dcterms:modified>
</cp:coreProperties>
</file>